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 activeTab="1"/>
  </bookViews>
  <sheets>
    <sheet name="Analítico" sheetId="1" r:id="rId1"/>
    <sheet name="Resumo" sheetId="3" r:id="rId2"/>
  </sheets>
  <definedNames>
    <definedName name="_xlnm._FilterDatabase" localSheetId="0" hidden="1">Analítico!$A$1:$U$571</definedName>
  </definedNames>
  <calcPr calcId="144525"/>
</workbook>
</file>

<file path=xl/calcChain.xml><?xml version="1.0" encoding="utf-8"?>
<calcChain xmlns="http://schemas.openxmlformats.org/spreadsheetml/2006/main">
  <c r="C22" i="3" l="1"/>
  <c r="C20" i="3"/>
  <c r="U432" i="1"/>
  <c r="U382" i="1"/>
  <c r="U374" i="1"/>
  <c r="U347" i="1"/>
  <c r="U242" i="1"/>
  <c r="T432" i="1"/>
  <c r="T382" i="1"/>
  <c r="T374" i="1"/>
  <c r="T347" i="1"/>
  <c r="T242" i="1"/>
  <c r="U557" i="1"/>
  <c r="U551" i="1"/>
  <c r="U528" i="1"/>
  <c r="U522" i="1"/>
  <c r="U511" i="1"/>
  <c r="U505" i="1"/>
  <c r="U332" i="1"/>
  <c r="U258" i="1"/>
  <c r="U214" i="1"/>
  <c r="U205" i="1"/>
  <c r="U196" i="1"/>
  <c r="U163" i="1"/>
  <c r="U152" i="1"/>
  <c r="U107" i="1"/>
  <c r="T557" i="1"/>
  <c r="T551" i="1"/>
  <c r="T528" i="1"/>
  <c r="T522" i="1"/>
  <c r="T511" i="1"/>
  <c r="T505" i="1"/>
  <c r="T332" i="1"/>
  <c r="T258" i="1"/>
  <c r="T214" i="1"/>
  <c r="T205" i="1"/>
  <c r="T196" i="1"/>
  <c r="T163" i="1"/>
  <c r="T152" i="1"/>
  <c r="T107" i="1"/>
  <c r="U470" i="1"/>
  <c r="U419" i="1"/>
  <c r="U392" i="1"/>
  <c r="U288" i="1"/>
  <c r="U124" i="1"/>
  <c r="U82" i="1"/>
  <c r="U22" i="1"/>
  <c r="U12" i="1"/>
  <c r="T470" i="1"/>
  <c r="T419" i="1"/>
  <c r="T392" i="1"/>
  <c r="T288" i="1"/>
  <c r="T124" i="1"/>
  <c r="T82" i="1"/>
  <c r="T22" i="1"/>
  <c r="T12" i="1"/>
  <c r="U461" i="1"/>
  <c r="U303" i="1"/>
  <c r="U72" i="1"/>
  <c r="U59" i="1"/>
  <c r="U34" i="1"/>
  <c r="T461" i="1"/>
  <c r="T303" i="1"/>
  <c r="T72" i="1"/>
  <c r="T59" i="1"/>
  <c r="T34" i="1"/>
</calcChain>
</file>

<file path=xl/sharedStrings.xml><?xml version="1.0" encoding="utf-8"?>
<sst xmlns="http://schemas.openxmlformats.org/spreadsheetml/2006/main" count="2523" uniqueCount="218">
  <si>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</si>
  <si>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</si>
  <si>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</si>
  <si>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</si>
  <si>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</si>
  <si>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</si>
  <si>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</si>
  <si>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</si>
  <si>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11:15</t>
  </si>
  <si>
    <t>Período de 01/09/2017 até 30/09/2017,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</si>
  <si>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</si>
  <si>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</si>
  <si>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</si>
  <si>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</si>
  <si>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13/09/2017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</si>
  <si>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</si>
  <si>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</si>
  <si>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</si>
  <si>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</si>
  <si>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</si>
  <si>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</si>
  <si>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</si>
  <si>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</si>
  <si>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</si>
  <si>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</si>
  <si>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</si>
  <si>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</si>
  <si>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</si>
  <si>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</si>
  <si>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</si>
  <si>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</si>
  <si>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</si>
  <si>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</si>
  <si>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</si>
  <si>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</si>
  <si>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</si>
  <si>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</si>
  <si>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</si>
  <si>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</si>
  <si>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PASTA DE PRONTUARIO</t>
  </si>
  <si>
    <t>UNIDADE</t>
  </si>
  <si>
    <t>ENVELOPE GRANDE</t>
  </si>
  <si>
    <t>370X470MM TIMBTADO</t>
  </si>
  <si>
    <t>ENVELOPE CARTA 239 X 114</t>
  </si>
  <si>
    <t>MM COM TIMBRE</t>
  </si>
  <si>
    <t>Total Produtos:</t>
  </si>
  <si>
    <t>Documento:</t>
  </si>
  <si>
    <t>NOTA FISCAL</t>
  </si>
  <si>
    <t>DEPOSITO GERAL DE SUPRIMENTOS HOSP. LTDA</t>
  </si>
  <si>
    <t>06.224.321/0001-56</t>
  </si>
  <si>
    <t>SORO FISIOLOGICO - 0,9%</t>
  </si>
  <si>
    <t>BOLSA</t>
  </si>
  <si>
    <t>100ML</t>
  </si>
  <si>
    <t>SORO RINGER C/ LACTATO</t>
  </si>
  <si>
    <t>500ML</t>
  </si>
  <si>
    <t>Total do Dia:</t>
  </si>
  <si>
    <t>Total Acumulado:</t>
  </si>
  <si>
    <t>11/09/2017</t>
  </si>
  <si>
    <t>DIET FOOD NUTRICAO LTDA</t>
  </si>
  <si>
    <t>02.975.570/0001-22</t>
  </si>
  <si>
    <t>TIRAS CONTROLE DE ACIDO</t>
  </si>
  <si>
    <t>CAIXA</t>
  </si>
  <si>
    <t>PERACETICO 0,09 A 0,15%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</si>
  <si>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</si>
  <si>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</si>
  <si>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DETERGENTE ENZIMATICO 2X</t>
  </si>
  <si>
    <t>BOMBONA</t>
  </si>
  <si>
    <t>0,00 U21607S</t>
  </si>
  <si>
    <t>CONC CP P/PROTEASA E</t>
  </si>
  <si>
    <t>SUBTILISINA</t>
  </si>
  <si>
    <t>ACIDO PERACETICO 0,09 A</t>
  </si>
  <si>
    <t>0,00 W11601</t>
  </si>
  <si>
    <t>0,15% GALAO 5L</t>
  </si>
  <si>
    <t>18/09/2017</t>
  </si>
  <si>
    <t>DPROSMED DIST. PROD MED HOSPITALAR LTDA. - EPP</t>
  </si>
  <si>
    <t>11.449.180/0001-00</t>
  </si>
  <si>
    <t>ALGODAO ORTOPEDICO - 420</t>
  </si>
  <si>
    <t>ROLO</t>
  </si>
  <si>
    <t>G</t>
  </si>
  <si>
    <t>AVENTAL C/ MANGA</t>
  </si>
  <si>
    <t>0,00 SAEFU176</t>
  </si>
  <si>
    <t>DESCARTAVEL N/ESTERIL</t>
  </si>
  <si>
    <t>CATETER NASAL P/ OXIGENIO</t>
  </si>
  <si>
    <t>TIPO OCULOS</t>
  </si>
  <si>
    <t>EQUIPO MACROGOTAS</t>
  </si>
  <si>
    <t>0,00 TK106EMA17</t>
  </si>
  <si>
    <t>C/INJETOR LATERAL</t>
  </si>
  <si>
    <t>SERINGA DESC. 10 ML</t>
  </si>
  <si>
    <t>0,00 SSALL156</t>
  </si>
  <si>
    <t>C/AGULHA</t>
  </si>
  <si>
    <t>28/09/2017</t>
  </si>
  <si>
    <t>FORTPEL COMERCIO DE DESCARTAVEIS LTDA</t>
  </si>
  <si>
    <t>22.006.201/0001-39</t>
  </si>
  <si>
    <t>PRATO DESCARTAVEL</t>
  </si>
  <si>
    <t>BRANCO 18 CM</t>
  </si>
  <si>
    <t>MEXEDOR PARA CAFE</t>
  </si>
  <si>
    <t>PCT C/500</t>
  </si>
  <si>
    <t>DESCARTAVEL</t>
  </si>
  <si>
    <t>COPO DESCARTAVEL 180 ML</t>
  </si>
  <si>
    <t>PCT C/100</t>
  </si>
  <si>
    <t>COLHER DESCARTAVEL PARA</t>
  </si>
  <si>
    <t>PCT C/50U</t>
  </si>
  <si>
    <t>REFEICAO</t>
  </si>
  <si>
    <t>SACO 35X50 TIPO BOBINA</t>
  </si>
  <si>
    <t>IPSEP INFORMATICA E ESCRITORIO LTDA</t>
  </si>
  <si>
    <t>11.648.676/0001-02</t>
  </si>
  <si>
    <t>LIVRO DE PROTOCOLO</t>
  </si>
  <si>
    <t>CORRESPO</t>
  </si>
  <si>
    <t>GRAMPO PLASTICO (MACHO E</t>
  </si>
  <si>
    <t>FEMEA)</t>
  </si>
  <si>
    <t>PAPEL  A4</t>
  </si>
  <si>
    <t>GRAMPEADOR 26/6 PEQUENO</t>
  </si>
  <si>
    <t>CAIXA DE PAPELAO PARA</t>
  </si>
  <si>
    <t>ARQUIVO MORTO</t>
  </si>
  <si>
    <t>PASTA SANFONADA</t>
  </si>
  <si>
    <t>PAPEL CONTATO</t>
  </si>
  <si>
    <t>CENTIMET</t>
  </si>
  <si>
    <t>PASTA PLASTICA EM L OFICIO</t>
  </si>
  <si>
    <t>19/09/2017</t>
  </si>
  <si>
    <t>CD-ROM GRAVAVEL 700MB 52X</t>
  </si>
  <si>
    <t>21/09/2017</t>
  </si>
  <si>
    <t>J. H. COMPONENTES PARA ESQUADRIAS LTDA - ME</t>
  </si>
  <si>
    <t>07.177.638/0001-41</t>
  </si>
  <si>
    <t>PARAFUSO - TAMANHO 8</t>
  </si>
  <si>
    <t>MOLA HIDRAULICA DE PISO</t>
  </si>
  <si>
    <t>PARA PORTA DE VIDRO</t>
  </si>
  <si>
    <t>BUCHA - TAMANHO 6</t>
  </si>
  <si>
    <t>PARAFUSO - TAMANHO 6</t>
  </si>
  <si>
    <t>BUCHA - TAMANHO 8</t>
  </si>
  <si>
    <t>PARAFUSO DA FECHADURA</t>
  </si>
  <si>
    <t>LEMOS TELECOMUNICAÇÕES LTDA</t>
  </si>
  <si>
    <t>04.752.165/0001-70</t>
  </si>
  <si>
    <t>CAIXA DE CABO UTP CAT5</t>
  </si>
  <si>
    <t>PATCH PAINEL 24 PORTAS</t>
  </si>
  <si>
    <t>CAT-5</t>
  </si>
  <si>
    <t>01/09/2017</t>
  </si>
  <si>
    <t>MARIA DAS GRAÇAS CASSEMIRO DE BARROS - ME</t>
  </si>
  <si>
    <t>17.532.577/0001-47</t>
  </si>
  <si>
    <t>PCT C/10U</t>
  </si>
  <si>
    <t>29/09/2017</t>
  </si>
  <si>
    <t>MB COMERCIAL LTDA - ME</t>
  </si>
  <si>
    <t>07.295.266/0001-58</t>
  </si>
  <si>
    <t>CRACHA DE PVC  0,76MM</t>
  </si>
  <si>
    <t>IMPRESSAO FRENTE E VERSO</t>
  </si>
  <si>
    <t>DIRETA NO PVC</t>
  </si>
  <si>
    <t>MOV SUPRIMENTOS LTDA-ME</t>
  </si>
  <si>
    <t>11.555.207/0001-49</t>
  </si>
  <si>
    <t>SUCO CAIXINHA 200ML</t>
  </si>
  <si>
    <t>CAIXA C/20</t>
  </si>
  <si>
    <t>PESSEGO</t>
  </si>
  <si>
    <t>SUCO CAIXINHA 200ML UVA</t>
  </si>
  <si>
    <t>CAFE EM PO</t>
  </si>
  <si>
    <t>EMB C/250</t>
  </si>
  <si>
    <t>LEITE EM PO INTEGRAL</t>
  </si>
  <si>
    <t>QUILOGRA</t>
  </si>
  <si>
    <t>ACUCAR TIPO CRISTAL</t>
  </si>
  <si>
    <t>KILOGRAM</t>
  </si>
  <si>
    <t>SUCO CAIXINHA 200ML MACA</t>
  </si>
  <si>
    <t>15/09/2017</t>
  </si>
  <si>
    <t>PLACIDO GRADES E GARRAFAS LTDA - EPP</t>
  </si>
  <si>
    <t>05.068.271/0001-00</t>
  </si>
  <si>
    <t>ESTRADO DE PLASTICO</t>
  </si>
  <si>
    <t>50X50X5CM CARGA ESTATICA</t>
  </si>
  <si>
    <t>40 TON/M²</t>
  </si>
  <si>
    <t>RENASCER MERCANTIL FERRAGISTA LTDA</t>
  </si>
  <si>
    <t>07.264.693/0001-79</t>
  </si>
  <si>
    <t>ASSENTO SANITARIO</t>
  </si>
  <si>
    <t>ADESIVO DE SILICONE</t>
  </si>
  <si>
    <t>ACETICO INCOLOR</t>
  </si>
  <si>
    <t>FITA ISOLANTE 19MM</t>
  </si>
  <si>
    <t>MODULO DE TOMADA 10A</t>
  </si>
  <si>
    <t>TRIAGIL LTDA ME</t>
  </si>
  <si>
    <t>04.390.483/0001-39</t>
  </si>
  <si>
    <t>ESPONJA DE LIMPEZA DUPLA</t>
  </si>
  <si>
    <t>FACE</t>
  </si>
  <si>
    <t>PULVERIZADOR COM GATILHO</t>
  </si>
  <si>
    <t>DE 500 ML</t>
  </si>
  <si>
    <t>PAPEL TOALHA 100%</t>
  </si>
  <si>
    <t>PCT C/1000</t>
  </si>
  <si>
    <t>CELULOSE</t>
  </si>
  <si>
    <t>LUVAS LATEX AMARELA TAM M</t>
  </si>
  <si>
    <t>PAR</t>
  </si>
  <si>
    <t>PAPEL HIGIENICO 300 MT</t>
  </si>
  <si>
    <t>LUVAS LATEX AMARELA TAM G</t>
  </si>
  <si>
    <t>ULTRAMEGA DISTRIBUIDORA HOSPITALAR LTDA - EPP</t>
  </si>
  <si>
    <t>21.596.736/0001-44</t>
  </si>
  <si>
    <t>250ML</t>
  </si>
  <si>
    <t>BISACODIL 5 MG</t>
  </si>
  <si>
    <t>COMPRIMI</t>
  </si>
  <si>
    <t>UNI HOSPITALAR LTDA</t>
  </si>
  <si>
    <t>07.484.373/0001-24</t>
  </si>
  <si>
    <t>PROPOFOL - 10MG/ ML  C/20ML</t>
  </si>
  <si>
    <t>AMPOLA</t>
  </si>
  <si>
    <t>0,00 A060526</t>
  </si>
  <si>
    <t>12/09/2017</t>
  </si>
  <si>
    <t>WANDERLEY &amp; REGIS COMERCIO E PRODUTOS MEDICO</t>
  </si>
  <si>
    <t>13.120.044/0001-05</t>
  </si>
  <si>
    <t>AGE  OLEO 200 ML  (ACIDOS</t>
  </si>
  <si>
    <t>FRASCO</t>
  </si>
  <si>
    <t>GRAXOS ESSENCIAIS)</t>
  </si>
  <si>
    <t>HIDROGEL COM ALGINATO 25</t>
  </si>
  <si>
    <t>TUBO</t>
  </si>
  <si>
    <t>BOTA DE UNNA C/ OXIDO DE</t>
  </si>
  <si>
    <t>ZINCO</t>
  </si>
  <si>
    <t>CURATIVO CARVAO ATIV.</t>
  </si>
  <si>
    <t>PRATA  10,5 CM X 10,5 CM</t>
  </si>
  <si>
    <t>WHITE MARTINS GASES INDUSTRIAIS NE LTDA</t>
  </si>
  <si>
    <t>24.380.578/0020-41</t>
  </si>
  <si>
    <t>AR MEDICINAL CIL 6,6/M³</t>
  </si>
  <si>
    <t>METRO CU</t>
  </si>
  <si>
    <t>OXIGENIO MEDICINAL CIL T</t>
  </si>
  <si>
    <t>10/M³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</si>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</sst>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3" fontId="5" fillId="0" borderId="0" xfId="1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</xdr:row>
      <xdr:rowOff>123825</xdr:rowOff>
    </xdr:from>
    <xdr:to>
      <xdr:col>6</xdr:col>
      <xdr:colOff>285750</xdr:colOff>
      <xdr:row>4</xdr:row>
      <xdr:rowOff>85725</xdr:rowOff>
    </xdr:to>
    <xdr:sp macro="[0]!Preenche" textlink="">
      <xdr:nvSpPr>
        <xdr:cNvPr id="2" name="Retângulo 1"/>
        <xdr:cNvSpPr/>
      </xdr:nvSpPr>
      <xdr:spPr>
        <a:xfrm>
          <a:off x="3943350" y="504825"/>
          <a:ext cx="1028700" cy="342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71"/>
  <sheetViews>
    <sheetView topLeftCell="A529" workbookViewId="0">
      <selection activeCell="O566" sqref="O566"/>
    </sheetView>
  </sheetViews>
  <sheetFormatPr defaultColWidth="11.7109375" defaultRowHeight="15"/>
  <cols>
    <col min="1" max="1" width="11.7109375" style="10"/>
    <col min="11" max="13" width="11.7109375" style="10"/>
  </cols>
  <sheetData>
    <row r="1" spans="1:21">
      <c r="A1" s="10" t="s">
        <v>214</v>
      </c>
      <c r="B1" s="10" t="s">
        <v>214</v>
      </c>
      <c r="C1" s="10" t="s">
        <v>214</v>
      </c>
      <c r="D1" s="10" t="s">
        <v>214</v>
      </c>
      <c r="E1" s="10" t="s">
        <v>214</v>
      </c>
      <c r="F1" s="10" t="s">
        <v>214</v>
      </c>
      <c r="G1" s="10" t="s">
        <v>214</v>
      </c>
      <c r="H1" s="10" t="s">
        <v>214</v>
      </c>
      <c r="I1" s="10" t="s">
        <v>214</v>
      </c>
      <c r="J1" s="10" t="s">
        <v>214</v>
      </c>
      <c r="K1" s="10" t="s">
        <v>214</v>
      </c>
      <c r="L1" s="10" t="s">
        <v>214</v>
      </c>
      <c r="M1" s="10" t="s">
        <v>214</v>
      </c>
      <c r="N1" s="10" t="s">
        <v>214</v>
      </c>
      <c r="O1" s="10" t="s">
        <v>214</v>
      </c>
      <c r="P1" s="10" t="s">
        <v>214</v>
      </c>
      <c r="Q1" s="10" t="s">
        <v>214</v>
      </c>
      <c r="R1" s="10" t="s">
        <v>214</v>
      </c>
      <c r="S1" s="10" t="s">
        <v>214</v>
      </c>
      <c r="T1" s="10" t="s">
        <v>215</v>
      </c>
      <c r="U1" s="10" t="s">
        <v>216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13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2361</v>
      </c>
      <c r="C12" s="4" t="s">
        <v>16</v>
      </c>
      <c r="D12" s="4" t="s">
        <v>17</v>
      </c>
      <c r="G12" s="4" t="s">
        <v>18</v>
      </c>
      <c r="H12" s="5">
        <v>55</v>
      </c>
      <c r="K12" s="9" t="s">
        <v>19</v>
      </c>
      <c r="N12" s="4" t="s">
        <v>20</v>
      </c>
      <c r="P12" s="4" t="s">
        <v>21</v>
      </c>
      <c r="T12" s="1" t="str">
        <f>K12</f>
        <v>A FREITAS DE OLIVEIRA PESSOA DE ANDRADE GRAFIC</v>
      </c>
      <c r="U12" s="1" t="str">
        <f>P12</f>
        <v>11.345.668/0001-97</v>
      </c>
    </row>
    <row r="13" spans="1:21">
      <c r="A13" s="9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G14" s="2" t="s">
        <v>26</v>
      </c>
      <c r="I14" s="2" t="s">
        <v>27</v>
      </c>
      <c r="O14" s="2" t="s">
        <v>28</v>
      </c>
      <c r="T14" t="s">
        <v>19</v>
      </c>
      <c r="U14" t="s">
        <v>21</v>
      </c>
    </row>
    <row r="15" spans="1:21">
      <c r="A15" s="8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H15" s="2" t="s">
        <v>27</v>
      </c>
      <c r="I15" s="2" t="s">
        <v>33</v>
      </c>
      <c r="J15" s="2" t="s">
        <v>34</v>
      </c>
      <c r="K15" s="8" t="s">
        <v>35</v>
      </c>
      <c r="L15" s="8" t="s">
        <v>36</v>
      </c>
      <c r="N15" s="2" t="s">
        <v>28</v>
      </c>
      <c r="O15" s="2" t="s">
        <v>33</v>
      </c>
      <c r="P15" s="2" t="s">
        <v>37</v>
      </c>
      <c r="Q15" s="2" t="s">
        <v>38</v>
      </c>
      <c r="T15" t="s">
        <v>19</v>
      </c>
      <c r="U15" t="s">
        <v>21</v>
      </c>
    </row>
    <row r="16" spans="1:21">
      <c r="A16" s="11">
        <v>99</v>
      </c>
      <c r="B16" s="2" t="s">
        <v>39</v>
      </c>
      <c r="D16" s="2" t="s">
        <v>40</v>
      </c>
      <c r="E16" s="15">
        <v>1000</v>
      </c>
      <c r="F16" s="14">
        <v>0.7</v>
      </c>
      <c r="G16" s="14">
        <v>0</v>
      </c>
      <c r="H16" s="14">
        <v>0.7</v>
      </c>
      <c r="I16" s="14">
        <v>0</v>
      </c>
      <c r="J16" s="14">
        <v>0</v>
      </c>
      <c r="K16" s="16">
        <v>0</v>
      </c>
      <c r="L16" s="13">
        <v>0</v>
      </c>
      <c r="M16" s="16">
        <v>0</v>
      </c>
      <c r="N16" s="14">
        <v>700</v>
      </c>
      <c r="P16" s="14">
        <v>0</v>
      </c>
      <c r="T16" t="s">
        <v>19</v>
      </c>
      <c r="U16" t="s">
        <v>21</v>
      </c>
    </row>
    <row r="17" spans="1:21">
      <c r="A17" s="11">
        <v>101</v>
      </c>
      <c r="B17" s="2" t="s">
        <v>41</v>
      </c>
      <c r="D17" s="2" t="s">
        <v>40</v>
      </c>
      <c r="E17" s="15">
        <v>1000</v>
      </c>
      <c r="F17" s="14">
        <v>0.9</v>
      </c>
      <c r="G17" s="14">
        <v>0</v>
      </c>
      <c r="H17" s="14">
        <v>0.9</v>
      </c>
      <c r="I17" s="14">
        <v>0</v>
      </c>
      <c r="J17" s="14">
        <v>0</v>
      </c>
      <c r="K17" s="16">
        <v>0</v>
      </c>
      <c r="L17" s="13">
        <v>0</v>
      </c>
      <c r="M17" s="16">
        <v>0</v>
      </c>
      <c r="N17" s="14">
        <v>900</v>
      </c>
      <c r="P17" s="14">
        <v>0</v>
      </c>
      <c r="T17" t="s">
        <v>19</v>
      </c>
      <c r="U17" t="s">
        <v>21</v>
      </c>
    </row>
    <row r="18" spans="1:21">
      <c r="B18" s="2" t="s">
        <v>42</v>
      </c>
      <c r="T18" t="s">
        <v>19</v>
      </c>
      <c r="U18" t="s">
        <v>21</v>
      </c>
    </row>
    <row r="19" spans="1:21">
      <c r="A19" s="11">
        <v>396</v>
      </c>
      <c r="B19" s="2" t="s">
        <v>43</v>
      </c>
      <c r="D19" s="2" t="s">
        <v>40</v>
      </c>
      <c r="E19" s="15">
        <v>1000</v>
      </c>
      <c r="F19" s="14">
        <v>0.25</v>
      </c>
      <c r="G19" s="14">
        <v>0</v>
      </c>
      <c r="H19" s="14">
        <v>0.25</v>
      </c>
      <c r="I19" s="14">
        <v>0</v>
      </c>
      <c r="J19" s="14">
        <v>0</v>
      </c>
      <c r="K19" s="16">
        <v>0</v>
      </c>
      <c r="L19" s="13">
        <v>0</v>
      </c>
      <c r="M19" s="16">
        <v>0</v>
      </c>
      <c r="N19" s="14">
        <v>250</v>
      </c>
      <c r="P19" s="14">
        <v>0</v>
      </c>
      <c r="T19" t="s">
        <v>19</v>
      </c>
      <c r="U19" t="s">
        <v>21</v>
      </c>
    </row>
    <row r="20" spans="1:21">
      <c r="B20" s="2" t="s">
        <v>44</v>
      </c>
      <c r="T20" t="s">
        <v>19</v>
      </c>
      <c r="U20" t="s">
        <v>21</v>
      </c>
    </row>
    <row r="21" spans="1:21">
      <c r="L21" s="9" t="s">
        <v>45</v>
      </c>
      <c r="O21" s="18">
        <v>1850</v>
      </c>
      <c r="T21" t="s">
        <v>19</v>
      </c>
      <c r="U21" t="s">
        <v>21</v>
      </c>
    </row>
    <row r="22" spans="1:21">
      <c r="A22" s="9" t="s">
        <v>46</v>
      </c>
      <c r="B22" s="5">
        <v>111431</v>
      </c>
      <c r="C22" s="4" t="s">
        <v>16</v>
      </c>
      <c r="D22" s="4" t="s">
        <v>47</v>
      </c>
      <c r="G22" s="4" t="s">
        <v>18</v>
      </c>
      <c r="H22" s="5">
        <v>50</v>
      </c>
      <c r="K22" s="9" t="s">
        <v>48</v>
      </c>
      <c r="N22" s="4" t="s">
        <v>20</v>
      </c>
      <c r="P22" s="4" t="s">
        <v>49</v>
      </c>
      <c r="T22" s="1" t="str">
        <f>K22</f>
        <v>DEPOSITO GERAL DE SUPRIMENTOS HOSP. LTDA</v>
      </c>
      <c r="U22" s="1" t="str">
        <f>P22</f>
        <v>06.224.321/0001-56</v>
      </c>
    </row>
    <row r="23" spans="1:21">
      <c r="A23" s="9" t="s">
        <v>22</v>
      </c>
      <c r="B23" s="4" t="s">
        <v>23</v>
      </c>
      <c r="C23" s="4" t="s">
        <v>24</v>
      </c>
      <c r="G23" s="4" t="s">
        <v>25</v>
      </c>
      <c r="T23" t="s">
        <v>48</v>
      </c>
      <c r="U23" t="s">
        <v>49</v>
      </c>
    </row>
    <row r="24" spans="1:21">
      <c r="G24" s="2" t="s">
        <v>26</v>
      </c>
      <c r="I24" s="2" t="s">
        <v>27</v>
      </c>
      <c r="O24" s="2" t="s">
        <v>28</v>
      </c>
      <c r="T24" t="s">
        <v>48</v>
      </c>
      <c r="U24" t="s">
        <v>49</v>
      </c>
    </row>
    <row r="25" spans="1:21">
      <c r="A25" s="8" t="s">
        <v>29</v>
      </c>
      <c r="D25" s="2" t="s">
        <v>30</v>
      </c>
      <c r="E25" s="2" t="s">
        <v>31</v>
      </c>
      <c r="F25" s="2" t="s">
        <v>32</v>
      </c>
      <c r="G25" s="2" t="s">
        <v>33</v>
      </c>
      <c r="H25" s="2" t="s">
        <v>27</v>
      </c>
      <c r="I25" s="2" t="s">
        <v>33</v>
      </c>
      <c r="J25" s="2" t="s">
        <v>34</v>
      </c>
      <c r="K25" s="8" t="s">
        <v>35</v>
      </c>
      <c r="L25" s="8" t="s">
        <v>36</v>
      </c>
      <c r="N25" s="2" t="s">
        <v>28</v>
      </c>
      <c r="O25" s="2" t="s">
        <v>33</v>
      </c>
      <c r="P25" s="2" t="s">
        <v>37</v>
      </c>
      <c r="Q25" s="2" t="s">
        <v>38</v>
      </c>
      <c r="T25" t="s">
        <v>48</v>
      </c>
      <c r="U25" t="s">
        <v>49</v>
      </c>
    </row>
    <row r="26" spans="1:21">
      <c r="A26" s="11">
        <v>366</v>
      </c>
      <c r="B26" s="2" t="s">
        <v>50</v>
      </c>
      <c r="D26" s="2" t="s">
        <v>51</v>
      </c>
      <c r="E26" s="14">
        <v>70</v>
      </c>
      <c r="F26" s="14">
        <v>1.89</v>
      </c>
      <c r="G26" s="14">
        <v>0</v>
      </c>
      <c r="H26" s="14">
        <v>1.89</v>
      </c>
      <c r="I26" s="14">
        <v>0</v>
      </c>
      <c r="J26" s="14">
        <v>0</v>
      </c>
      <c r="K26" s="16">
        <v>0</v>
      </c>
      <c r="L26" s="13">
        <v>0</v>
      </c>
      <c r="M26" s="16">
        <v>0</v>
      </c>
      <c r="N26" s="14">
        <v>132.38</v>
      </c>
      <c r="P26" s="14">
        <v>1.7127690000000001E-3</v>
      </c>
      <c r="Q26" s="7">
        <v>700000</v>
      </c>
      <c r="T26" t="s">
        <v>48</v>
      </c>
      <c r="U26" t="s">
        <v>49</v>
      </c>
    </row>
    <row r="27" spans="1:21">
      <c r="B27" s="2" t="s">
        <v>52</v>
      </c>
      <c r="T27" t="s">
        <v>48</v>
      </c>
      <c r="U27" t="s">
        <v>49</v>
      </c>
    </row>
    <row r="28" spans="1:21">
      <c r="A28" s="11">
        <v>371</v>
      </c>
      <c r="B28" s="2" t="s">
        <v>53</v>
      </c>
      <c r="D28" s="2" t="s">
        <v>51</v>
      </c>
      <c r="E28" s="14">
        <v>30</v>
      </c>
      <c r="F28" s="14">
        <v>3.05</v>
      </c>
      <c r="G28" s="14">
        <v>0</v>
      </c>
      <c r="H28" s="14">
        <v>3.05</v>
      </c>
      <c r="I28" s="14">
        <v>0</v>
      </c>
      <c r="J28" s="14">
        <v>0</v>
      </c>
      <c r="K28" s="16">
        <v>0</v>
      </c>
      <c r="L28" s="13">
        <v>0</v>
      </c>
      <c r="M28" s="16">
        <v>0</v>
      </c>
      <c r="N28" s="14">
        <v>91.5</v>
      </c>
      <c r="P28" s="14">
        <v>1.0505899999999999E-3</v>
      </c>
      <c r="Q28" s="7">
        <v>300000</v>
      </c>
      <c r="T28" t="s">
        <v>48</v>
      </c>
      <c r="U28" t="s">
        <v>49</v>
      </c>
    </row>
    <row r="29" spans="1:21">
      <c r="B29" s="2" t="s">
        <v>54</v>
      </c>
      <c r="T29" t="s">
        <v>48</v>
      </c>
      <c r="U29" t="s">
        <v>49</v>
      </c>
    </row>
    <row r="30" spans="1:21">
      <c r="L30" s="9" t="s">
        <v>45</v>
      </c>
      <c r="O30" s="17">
        <v>223.88</v>
      </c>
      <c r="T30" t="s">
        <v>48</v>
      </c>
      <c r="U30" t="s">
        <v>49</v>
      </c>
    </row>
    <row r="31" spans="1:21">
      <c r="L31" s="9" t="s">
        <v>55</v>
      </c>
      <c r="O31" s="18">
        <v>2073.88</v>
      </c>
      <c r="T31" t="s">
        <v>48</v>
      </c>
      <c r="U31" t="s">
        <v>49</v>
      </c>
    </row>
    <row r="32" spans="1:21">
      <c r="L32" s="9" t="s">
        <v>56</v>
      </c>
      <c r="O32" s="18">
        <v>2073.88</v>
      </c>
      <c r="T32" t="s">
        <v>48</v>
      </c>
      <c r="U32" t="s">
        <v>49</v>
      </c>
    </row>
    <row r="33" spans="1:21">
      <c r="A33" s="9" t="s">
        <v>13</v>
      </c>
      <c r="B33" s="4" t="s">
        <v>57</v>
      </c>
      <c r="T33" t="s">
        <v>48</v>
      </c>
      <c r="U33" t="s">
        <v>49</v>
      </c>
    </row>
    <row r="34" spans="1:21">
      <c r="A34" s="9" t="s">
        <v>46</v>
      </c>
      <c r="B34" s="5">
        <v>5206</v>
      </c>
      <c r="C34" s="4" t="s">
        <v>16</v>
      </c>
      <c r="D34" s="4" t="s">
        <v>47</v>
      </c>
      <c r="G34" s="4" t="s">
        <v>18</v>
      </c>
      <c r="H34" s="5">
        <v>1457</v>
      </c>
      <c r="J34" s="4" t="s">
        <v>58</v>
      </c>
      <c r="N34" s="4" t="s">
        <v>20</v>
      </c>
      <c r="P34" s="4" t="s">
        <v>59</v>
      </c>
      <c r="T34" s="1" t="str">
        <f>J34</f>
        <v>DIET FOOD NUTRICAO LTDA</v>
      </c>
      <c r="U34" s="1" t="str">
        <f>P34</f>
        <v>02.975.570/0001-22</v>
      </c>
    </row>
    <row r="35" spans="1:21">
      <c r="A35" s="9" t="s">
        <v>22</v>
      </c>
      <c r="B35" s="4" t="s">
        <v>23</v>
      </c>
      <c r="C35" s="4" t="s">
        <v>24</v>
      </c>
      <c r="G35" s="4" t="s">
        <v>25</v>
      </c>
      <c r="T35" t="s">
        <v>58</v>
      </c>
      <c r="U35" t="s">
        <v>59</v>
      </c>
    </row>
    <row r="36" spans="1:21">
      <c r="G36" s="2" t="s">
        <v>26</v>
      </c>
      <c r="I36" s="2" t="s">
        <v>27</v>
      </c>
      <c r="O36" s="2" t="s">
        <v>28</v>
      </c>
      <c r="T36" t="s">
        <v>58</v>
      </c>
      <c r="U36" t="s">
        <v>59</v>
      </c>
    </row>
    <row r="37" spans="1:21">
      <c r="A37" s="8" t="s">
        <v>29</v>
      </c>
      <c r="D37" s="2" t="s">
        <v>30</v>
      </c>
      <c r="E37" s="2" t="s">
        <v>31</v>
      </c>
      <c r="F37" s="2" t="s">
        <v>32</v>
      </c>
      <c r="G37" s="2" t="s">
        <v>33</v>
      </c>
      <c r="H37" s="2" t="s">
        <v>27</v>
      </c>
      <c r="I37" s="2" t="s">
        <v>33</v>
      </c>
      <c r="J37" s="2" t="s">
        <v>34</v>
      </c>
      <c r="K37" s="8" t="s">
        <v>35</v>
      </c>
      <c r="L37" s="8" t="s">
        <v>36</v>
      </c>
      <c r="N37" s="2" t="s">
        <v>28</v>
      </c>
      <c r="O37" s="2" t="s">
        <v>33</v>
      </c>
      <c r="P37" s="2" t="s">
        <v>37</v>
      </c>
      <c r="Q37" s="2" t="s">
        <v>38</v>
      </c>
      <c r="T37" t="s">
        <v>58</v>
      </c>
      <c r="U37" t="s">
        <v>59</v>
      </c>
    </row>
    <row r="38" spans="1:21">
      <c r="A38" s="11">
        <v>495</v>
      </c>
      <c r="B38" s="2" t="s">
        <v>60</v>
      </c>
      <c r="D38" s="2" t="s">
        <v>61</v>
      </c>
      <c r="E38" s="14">
        <v>2</v>
      </c>
      <c r="F38" s="14">
        <v>270</v>
      </c>
      <c r="G38" s="14">
        <v>0</v>
      </c>
      <c r="H38" s="14">
        <v>270</v>
      </c>
      <c r="I38" s="14">
        <v>0</v>
      </c>
      <c r="J38" s="14">
        <v>0</v>
      </c>
      <c r="K38" s="16">
        <v>0</v>
      </c>
      <c r="L38" s="13">
        <v>0</v>
      </c>
      <c r="M38" s="16">
        <v>0</v>
      </c>
      <c r="N38" s="14">
        <v>540</v>
      </c>
      <c r="P38" s="14">
        <v>2.4076000000000002E-3</v>
      </c>
      <c r="Q38" s="7">
        <v>20000</v>
      </c>
      <c r="T38" t="s">
        <v>58</v>
      </c>
      <c r="U38" t="s">
        <v>59</v>
      </c>
    </row>
    <row r="39" spans="1:21">
      <c r="A39" s="8" t="s">
        <v>62</v>
      </c>
      <c r="T39" t="s">
        <v>58</v>
      </c>
      <c r="U39" t="s">
        <v>59</v>
      </c>
    </row>
    <row r="40" spans="1:21">
      <c r="T40" t="s">
        <v>58</v>
      </c>
      <c r="U40" t="s">
        <v>59</v>
      </c>
    </row>
    <row r="41" spans="1:21">
      <c r="A41" s="12" t="s">
        <v>63</v>
      </c>
      <c r="T41" t="s">
        <v>58</v>
      </c>
      <c r="U41" t="s">
        <v>59</v>
      </c>
    </row>
    <row r="42" spans="1:21">
      <c r="T42" t="s">
        <v>58</v>
      </c>
      <c r="U42" t="s">
        <v>59</v>
      </c>
    </row>
    <row r="43" spans="1:21">
      <c r="A43" s="8" t="s">
        <v>64</v>
      </c>
      <c r="T43" t="s">
        <v>58</v>
      </c>
      <c r="U43" t="s">
        <v>59</v>
      </c>
    </row>
    <row r="44" spans="1:21">
      <c r="T44" t="s">
        <v>58</v>
      </c>
      <c r="U44" t="s">
        <v>59</v>
      </c>
    </row>
    <row r="45" spans="1:21">
      <c r="T45" t="s">
        <v>58</v>
      </c>
      <c r="U45" t="s">
        <v>59</v>
      </c>
    </row>
    <row r="46" spans="1:21">
      <c r="T46" t="s">
        <v>58</v>
      </c>
      <c r="U46" t="s">
        <v>59</v>
      </c>
    </row>
    <row r="47" spans="1:21">
      <c r="T47" t="s">
        <v>58</v>
      </c>
      <c r="U47" t="s">
        <v>59</v>
      </c>
    </row>
    <row r="48" spans="1:21">
      <c r="T48" t="s">
        <v>58</v>
      </c>
      <c r="U48" t="s">
        <v>59</v>
      </c>
    </row>
    <row r="49" spans="1:21">
      <c r="A49" s="8" t="s">
        <v>0</v>
      </c>
      <c r="B49" s="2" t="s">
        <v>1</v>
      </c>
      <c r="C49" s="3">
        <v>2</v>
      </c>
      <c r="D49" s="2" t="s">
        <v>2</v>
      </c>
      <c r="E49" s="3">
        <v>13</v>
      </c>
      <c r="T49" t="s">
        <v>58</v>
      </c>
      <c r="U49" t="s">
        <v>59</v>
      </c>
    </row>
    <row r="50" spans="1:21">
      <c r="A50" s="8" t="s">
        <v>3</v>
      </c>
      <c r="B50" s="2" t="s">
        <v>4</v>
      </c>
      <c r="D50" s="2" t="s">
        <v>5</v>
      </c>
      <c r="T50" t="s">
        <v>58</v>
      </c>
      <c r="U50" t="s">
        <v>59</v>
      </c>
    </row>
    <row r="51" spans="1:21">
      <c r="A51" s="8" t="s">
        <v>6</v>
      </c>
      <c r="B51" s="2" t="s">
        <v>7</v>
      </c>
      <c r="D51" s="2" t="s">
        <v>8</v>
      </c>
      <c r="T51" t="s">
        <v>58</v>
      </c>
      <c r="U51" t="s">
        <v>59</v>
      </c>
    </row>
    <row r="52" spans="1:21">
      <c r="T52" t="s">
        <v>58</v>
      </c>
      <c r="U52" t="s">
        <v>59</v>
      </c>
    </row>
    <row r="53" spans="1:21">
      <c r="A53" s="8" t="s">
        <v>9</v>
      </c>
      <c r="T53" t="s">
        <v>58</v>
      </c>
      <c r="U53" t="s">
        <v>59</v>
      </c>
    </row>
    <row r="54" spans="1:21">
      <c r="A54" s="8" t="s">
        <v>10</v>
      </c>
      <c r="T54" t="s">
        <v>58</v>
      </c>
      <c r="U54" t="s">
        <v>59</v>
      </c>
    </row>
    <row r="55" spans="1:21">
      <c r="A55" s="8" t="s">
        <v>11</v>
      </c>
      <c r="T55" t="s">
        <v>58</v>
      </c>
      <c r="U55" t="s">
        <v>59</v>
      </c>
    </row>
    <row r="56" spans="1:21">
      <c r="A56" s="8" t="s">
        <v>12</v>
      </c>
      <c r="T56" t="s">
        <v>58</v>
      </c>
      <c r="U56" t="s">
        <v>59</v>
      </c>
    </row>
    <row r="57" spans="1:21">
      <c r="T57" t="s">
        <v>58</v>
      </c>
      <c r="U57" t="s">
        <v>59</v>
      </c>
    </row>
    <row r="58" spans="1:21">
      <c r="A58" s="9" t="s">
        <v>13</v>
      </c>
      <c r="B58" s="4" t="s">
        <v>57</v>
      </c>
      <c r="T58" t="s">
        <v>58</v>
      </c>
      <c r="U58" t="s">
        <v>59</v>
      </c>
    </row>
    <row r="59" spans="1:21">
      <c r="A59" s="9" t="s">
        <v>46</v>
      </c>
      <c r="B59" s="5">
        <v>5206</v>
      </c>
      <c r="C59" s="4" t="s">
        <v>16</v>
      </c>
      <c r="D59" s="4" t="s">
        <v>47</v>
      </c>
      <c r="G59" s="4" t="s">
        <v>18</v>
      </c>
      <c r="H59" s="5">
        <v>1457</v>
      </c>
      <c r="J59" s="4" t="s">
        <v>58</v>
      </c>
      <c r="N59" s="4" t="s">
        <v>20</v>
      </c>
      <c r="P59" s="4" t="s">
        <v>59</v>
      </c>
      <c r="T59" s="1" t="str">
        <f>J59</f>
        <v>DIET FOOD NUTRICAO LTDA</v>
      </c>
      <c r="U59" s="1" t="str">
        <f>P59</f>
        <v>02.975.570/0001-22</v>
      </c>
    </row>
    <row r="60" spans="1:21">
      <c r="A60" s="9" t="s">
        <v>22</v>
      </c>
      <c r="B60" s="4" t="s">
        <v>23</v>
      </c>
      <c r="C60" s="4" t="s">
        <v>24</v>
      </c>
      <c r="G60" s="4" t="s">
        <v>25</v>
      </c>
      <c r="T60" t="s">
        <v>58</v>
      </c>
      <c r="U60" t="s">
        <v>59</v>
      </c>
    </row>
    <row r="61" spans="1:21">
      <c r="G61" s="2" t="s">
        <v>26</v>
      </c>
      <c r="I61" s="2" t="s">
        <v>27</v>
      </c>
      <c r="O61" s="2" t="s">
        <v>28</v>
      </c>
      <c r="T61" t="s">
        <v>58</v>
      </c>
      <c r="U61" t="s">
        <v>59</v>
      </c>
    </row>
    <row r="62" spans="1:21">
      <c r="A62" s="8" t="s">
        <v>29</v>
      </c>
      <c r="D62" s="2" t="s">
        <v>30</v>
      </c>
      <c r="E62" s="2" t="s">
        <v>31</v>
      </c>
      <c r="F62" s="2" t="s">
        <v>32</v>
      </c>
      <c r="G62" s="2" t="s">
        <v>33</v>
      </c>
      <c r="H62" s="2" t="s">
        <v>27</v>
      </c>
      <c r="I62" s="2" t="s">
        <v>33</v>
      </c>
      <c r="J62" s="2" t="s">
        <v>34</v>
      </c>
      <c r="K62" s="8" t="s">
        <v>35</v>
      </c>
      <c r="L62" s="8" t="s">
        <v>36</v>
      </c>
      <c r="N62" s="2" t="s">
        <v>28</v>
      </c>
      <c r="O62" s="2" t="s">
        <v>33</v>
      </c>
      <c r="P62" s="2" t="s">
        <v>37</v>
      </c>
      <c r="Q62" s="2" t="s">
        <v>38</v>
      </c>
      <c r="T62" t="s">
        <v>58</v>
      </c>
      <c r="U62" t="s">
        <v>59</v>
      </c>
    </row>
    <row r="63" spans="1:21">
      <c r="A63" s="11">
        <v>511</v>
      </c>
      <c r="B63" s="2" t="s">
        <v>65</v>
      </c>
      <c r="D63" s="2" t="s">
        <v>66</v>
      </c>
      <c r="E63" s="14">
        <v>2</v>
      </c>
      <c r="F63" s="14">
        <v>520</v>
      </c>
      <c r="G63" s="14">
        <v>0</v>
      </c>
      <c r="H63" s="14">
        <v>520</v>
      </c>
      <c r="I63" s="14">
        <v>0</v>
      </c>
      <c r="J63" s="14">
        <v>0</v>
      </c>
      <c r="K63" s="16">
        <v>0</v>
      </c>
      <c r="L63" s="13">
        <v>0</v>
      </c>
      <c r="M63" s="16">
        <v>0</v>
      </c>
      <c r="N63" s="15">
        <v>1040</v>
      </c>
      <c r="P63" s="2" t="s">
        <v>67</v>
      </c>
      <c r="Q63" s="7">
        <v>20000</v>
      </c>
      <c r="T63" t="s">
        <v>58</v>
      </c>
      <c r="U63" t="s">
        <v>59</v>
      </c>
    </row>
    <row r="64" spans="1:21">
      <c r="B64" s="2" t="s">
        <v>68</v>
      </c>
      <c r="T64" t="s">
        <v>58</v>
      </c>
      <c r="U64" t="s">
        <v>59</v>
      </c>
    </row>
    <row r="65" spans="1:21">
      <c r="B65" s="2" t="s">
        <v>69</v>
      </c>
      <c r="T65" t="s">
        <v>58</v>
      </c>
      <c r="U65" t="s">
        <v>59</v>
      </c>
    </row>
    <row r="66" spans="1:21">
      <c r="A66" s="11">
        <v>494</v>
      </c>
      <c r="B66" s="2" t="s">
        <v>70</v>
      </c>
      <c r="D66" s="2" t="s">
        <v>66</v>
      </c>
      <c r="E66" s="14">
        <v>5</v>
      </c>
      <c r="F66" s="14">
        <v>750</v>
      </c>
      <c r="G66" s="14">
        <v>0</v>
      </c>
      <c r="H66" s="14">
        <v>750</v>
      </c>
      <c r="I66" s="14">
        <v>0</v>
      </c>
      <c r="J66" s="14">
        <v>0</v>
      </c>
      <c r="K66" s="16">
        <v>0</v>
      </c>
      <c r="L66" s="13">
        <v>0</v>
      </c>
      <c r="M66" s="16">
        <v>0</v>
      </c>
      <c r="N66" s="15">
        <v>3750</v>
      </c>
      <c r="P66" s="2" t="s">
        <v>71</v>
      </c>
      <c r="Q66" s="7">
        <v>50000</v>
      </c>
      <c r="T66" t="s">
        <v>58</v>
      </c>
      <c r="U66" t="s">
        <v>59</v>
      </c>
    </row>
    <row r="67" spans="1:21">
      <c r="B67" s="2" t="s">
        <v>72</v>
      </c>
      <c r="T67" t="s">
        <v>58</v>
      </c>
      <c r="U67" t="s">
        <v>59</v>
      </c>
    </row>
    <row r="68" spans="1:21">
      <c r="L68" s="9" t="s">
        <v>45</v>
      </c>
      <c r="N68" s="18">
        <v>5330</v>
      </c>
      <c r="T68" t="s">
        <v>58</v>
      </c>
      <c r="U68" t="s">
        <v>59</v>
      </c>
    </row>
    <row r="69" spans="1:21">
      <c r="L69" s="9" t="s">
        <v>55</v>
      </c>
      <c r="N69" s="18">
        <v>5330</v>
      </c>
      <c r="T69" t="s">
        <v>58</v>
      </c>
      <c r="U69" t="s">
        <v>59</v>
      </c>
    </row>
    <row r="70" spans="1:21">
      <c r="L70" s="9" t="s">
        <v>56</v>
      </c>
      <c r="N70" s="18">
        <v>7403.88</v>
      </c>
      <c r="T70" t="s">
        <v>58</v>
      </c>
      <c r="U70" t="s">
        <v>59</v>
      </c>
    </row>
    <row r="71" spans="1:21">
      <c r="A71" s="9" t="s">
        <v>13</v>
      </c>
      <c r="B71" s="4" t="s">
        <v>73</v>
      </c>
      <c r="T71" t="s">
        <v>58</v>
      </c>
      <c r="U71" t="s">
        <v>59</v>
      </c>
    </row>
    <row r="72" spans="1:21">
      <c r="A72" s="9" t="s">
        <v>46</v>
      </c>
      <c r="B72" s="5">
        <v>5217</v>
      </c>
      <c r="C72" s="4" t="s">
        <v>16</v>
      </c>
      <c r="D72" s="4" t="s">
        <v>47</v>
      </c>
      <c r="G72" s="4" t="s">
        <v>18</v>
      </c>
      <c r="H72" s="5">
        <v>1457</v>
      </c>
      <c r="J72" s="4" t="s">
        <v>58</v>
      </c>
      <c r="N72" s="4" t="s">
        <v>20</v>
      </c>
      <c r="P72" s="4" t="s">
        <v>59</v>
      </c>
      <c r="T72" s="1" t="str">
        <f>J72</f>
        <v>DIET FOOD NUTRICAO LTDA</v>
      </c>
      <c r="U72" s="1" t="str">
        <f>P72</f>
        <v>02.975.570/0001-22</v>
      </c>
    </row>
    <row r="73" spans="1:21">
      <c r="A73" s="9" t="s">
        <v>22</v>
      </c>
      <c r="B73" s="4" t="s">
        <v>23</v>
      </c>
      <c r="C73" s="4" t="s">
        <v>24</v>
      </c>
      <c r="G73" s="4" t="s">
        <v>25</v>
      </c>
      <c r="T73" t="s">
        <v>58</v>
      </c>
      <c r="U73" t="s">
        <v>59</v>
      </c>
    </row>
    <row r="74" spans="1:21">
      <c r="G74" s="2" t="s">
        <v>26</v>
      </c>
      <c r="I74" s="2" t="s">
        <v>27</v>
      </c>
      <c r="O74" s="2" t="s">
        <v>28</v>
      </c>
      <c r="T74" t="s">
        <v>58</v>
      </c>
      <c r="U74" t="s">
        <v>59</v>
      </c>
    </row>
    <row r="75" spans="1:21">
      <c r="A75" s="8" t="s">
        <v>29</v>
      </c>
      <c r="D75" s="2" t="s">
        <v>30</v>
      </c>
      <c r="E75" s="2" t="s">
        <v>31</v>
      </c>
      <c r="F75" s="2" t="s">
        <v>32</v>
      </c>
      <c r="G75" s="2" t="s">
        <v>33</v>
      </c>
      <c r="H75" s="2" t="s">
        <v>27</v>
      </c>
      <c r="I75" s="2" t="s">
        <v>33</v>
      </c>
      <c r="J75" s="2" t="s">
        <v>34</v>
      </c>
      <c r="K75" s="8" t="s">
        <v>35</v>
      </c>
      <c r="L75" s="8" t="s">
        <v>36</v>
      </c>
      <c r="N75" s="2" t="s">
        <v>28</v>
      </c>
      <c r="O75" s="2" t="s">
        <v>33</v>
      </c>
      <c r="P75" s="2" t="s">
        <v>37</v>
      </c>
      <c r="Q75" s="2" t="s">
        <v>38</v>
      </c>
      <c r="T75" t="s">
        <v>58</v>
      </c>
      <c r="U75" t="s">
        <v>59</v>
      </c>
    </row>
    <row r="76" spans="1:21">
      <c r="A76" s="11">
        <v>494</v>
      </c>
      <c r="B76" s="2" t="s">
        <v>70</v>
      </c>
      <c r="D76" s="2" t="s">
        <v>66</v>
      </c>
      <c r="E76" s="14">
        <v>1</v>
      </c>
      <c r="F76" s="14">
        <v>750</v>
      </c>
      <c r="G76" s="14">
        <v>0</v>
      </c>
      <c r="H76" s="14">
        <v>750</v>
      </c>
      <c r="I76" s="14">
        <v>0</v>
      </c>
      <c r="J76" s="14">
        <v>0</v>
      </c>
      <c r="K76" s="16">
        <v>0</v>
      </c>
      <c r="L76" s="13">
        <v>0</v>
      </c>
      <c r="M76" s="16">
        <v>0</v>
      </c>
      <c r="N76" s="14">
        <v>750</v>
      </c>
      <c r="P76" s="2" t="s">
        <v>71</v>
      </c>
      <c r="Q76" s="7">
        <v>10000</v>
      </c>
      <c r="T76" t="s">
        <v>58</v>
      </c>
      <c r="U76" t="s">
        <v>59</v>
      </c>
    </row>
    <row r="77" spans="1:21">
      <c r="B77" s="2" t="s">
        <v>72</v>
      </c>
      <c r="T77" t="s">
        <v>58</v>
      </c>
      <c r="U77" t="s">
        <v>59</v>
      </c>
    </row>
    <row r="78" spans="1:21">
      <c r="L78" s="9" t="s">
        <v>45</v>
      </c>
      <c r="N78" s="17">
        <v>750</v>
      </c>
      <c r="T78" t="s">
        <v>58</v>
      </c>
      <c r="U78" t="s">
        <v>59</v>
      </c>
    </row>
    <row r="79" spans="1:21">
      <c r="L79" s="9" t="s">
        <v>55</v>
      </c>
      <c r="N79" s="17">
        <v>750</v>
      </c>
      <c r="T79" t="s">
        <v>58</v>
      </c>
      <c r="U79" t="s">
        <v>59</v>
      </c>
    </row>
    <row r="80" spans="1:21">
      <c r="L80" s="9" t="s">
        <v>56</v>
      </c>
      <c r="N80" s="18">
        <v>8153.88</v>
      </c>
      <c r="T80" t="s">
        <v>58</v>
      </c>
      <c r="U80" t="s">
        <v>59</v>
      </c>
    </row>
    <row r="81" spans="1:21">
      <c r="A81" s="9" t="s">
        <v>13</v>
      </c>
      <c r="B81" s="4" t="s">
        <v>57</v>
      </c>
      <c r="T81" t="s">
        <v>58</v>
      </c>
      <c r="U81" t="s">
        <v>59</v>
      </c>
    </row>
    <row r="82" spans="1:21">
      <c r="A82" s="9" t="s">
        <v>46</v>
      </c>
      <c r="B82" s="5">
        <v>19361</v>
      </c>
      <c r="C82" s="4" t="s">
        <v>16</v>
      </c>
      <c r="D82" s="4" t="s">
        <v>47</v>
      </c>
      <c r="G82" s="4" t="s">
        <v>18</v>
      </c>
      <c r="H82" s="5">
        <v>100</v>
      </c>
      <c r="K82" s="9" t="s">
        <v>74</v>
      </c>
      <c r="N82" s="4" t="s">
        <v>20</v>
      </c>
      <c r="P82" s="4" t="s">
        <v>75</v>
      </c>
      <c r="T82" s="1" t="str">
        <f>K82</f>
        <v>DPROSMED DIST. PROD MED HOSPITALAR LTDA. - EPP</v>
      </c>
      <c r="U82" s="1" t="str">
        <f>P82</f>
        <v>11.449.180/0001-00</v>
      </c>
    </row>
    <row r="83" spans="1:21">
      <c r="A83" s="9" t="s">
        <v>22</v>
      </c>
      <c r="B83" s="4" t="s">
        <v>23</v>
      </c>
      <c r="C83" s="4" t="s">
        <v>24</v>
      </c>
      <c r="G83" s="4" t="s">
        <v>25</v>
      </c>
      <c r="T83" t="s">
        <v>74</v>
      </c>
      <c r="U83" t="s">
        <v>75</v>
      </c>
    </row>
    <row r="84" spans="1:21">
      <c r="G84" s="2" t="s">
        <v>26</v>
      </c>
      <c r="I84" s="2" t="s">
        <v>27</v>
      </c>
      <c r="O84" s="2" t="s">
        <v>28</v>
      </c>
      <c r="T84" t="s">
        <v>74</v>
      </c>
      <c r="U84" t="s">
        <v>75</v>
      </c>
    </row>
    <row r="85" spans="1:21">
      <c r="A85" s="8" t="s">
        <v>29</v>
      </c>
      <c r="D85" s="2" t="s">
        <v>30</v>
      </c>
      <c r="E85" s="2" t="s">
        <v>31</v>
      </c>
      <c r="F85" s="2" t="s">
        <v>32</v>
      </c>
      <c r="G85" s="2" t="s">
        <v>33</v>
      </c>
      <c r="H85" s="2" t="s">
        <v>27</v>
      </c>
      <c r="I85" s="2" t="s">
        <v>33</v>
      </c>
      <c r="J85" s="2" t="s">
        <v>34</v>
      </c>
      <c r="K85" s="8" t="s">
        <v>35</v>
      </c>
      <c r="L85" s="8" t="s">
        <v>36</v>
      </c>
      <c r="N85" s="2" t="s">
        <v>28</v>
      </c>
      <c r="O85" s="2" t="s">
        <v>33</v>
      </c>
      <c r="P85" s="2" t="s">
        <v>37</v>
      </c>
      <c r="Q85" s="2" t="s">
        <v>38</v>
      </c>
      <c r="T85" t="s">
        <v>74</v>
      </c>
      <c r="U85" t="s">
        <v>75</v>
      </c>
    </row>
    <row r="86" spans="1:21">
      <c r="A86" s="11">
        <v>259</v>
      </c>
      <c r="B86" s="2" t="s">
        <v>76</v>
      </c>
      <c r="D86" s="2" t="s">
        <v>77</v>
      </c>
      <c r="E86" s="14">
        <v>10</v>
      </c>
      <c r="F86" s="14">
        <v>10.73</v>
      </c>
      <c r="G86" s="14">
        <v>0</v>
      </c>
      <c r="H86" s="14">
        <v>10.73</v>
      </c>
      <c r="I86" s="14">
        <v>0</v>
      </c>
      <c r="J86" s="14">
        <v>0</v>
      </c>
      <c r="K86" s="16">
        <v>0</v>
      </c>
      <c r="L86" s="13">
        <v>0</v>
      </c>
      <c r="M86" s="16">
        <v>0</v>
      </c>
      <c r="N86" s="14">
        <v>107.3</v>
      </c>
      <c r="P86" s="14">
        <v>2.9808170999999998E-3</v>
      </c>
      <c r="Q86" s="7">
        <v>80000</v>
      </c>
      <c r="T86" t="s">
        <v>74</v>
      </c>
      <c r="U86" t="s">
        <v>75</v>
      </c>
    </row>
    <row r="87" spans="1:21">
      <c r="B87" s="2" t="s">
        <v>78</v>
      </c>
      <c r="P87" s="3">
        <v>298081651</v>
      </c>
      <c r="Q87" s="7">
        <v>20000</v>
      </c>
      <c r="T87" t="s">
        <v>74</v>
      </c>
      <c r="U87" t="s">
        <v>75</v>
      </c>
    </row>
    <row r="88" spans="1:21">
      <c r="T88" t="s">
        <v>74</v>
      </c>
      <c r="U88" t="s">
        <v>75</v>
      </c>
    </row>
    <row r="89" spans="1:21">
      <c r="A89" s="12" t="s">
        <v>63</v>
      </c>
      <c r="T89" t="s">
        <v>74</v>
      </c>
      <c r="U89" t="s">
        <v>75</v>
      </c>
    </row>
    <row r="90" spans="1:21">
      <c r="T90" t="s">
        <v>74</v>
      </c>
      <c r="U90" t="s">
        <v>75</v>
      </c>
    </row>
    <row r="91" spans="1:21">
      <c r="A91" s="8" t="s">
        <v>64</v>
      </c>
      <c r="T91" t="s">
        <v>74</v>
      </c>
      <c r="U91" t="s">
        <v>75</v>
      </c>
    </row>
    <row r="92" spans="1:21">
      <c r="T92" t="s">
        <v>74</v>
      </c>
      <c r="U92" t="s">
        <v>75</v>
      </c>
    </row>
    <row r="93" spans="1:21">
      <c r="T93" t="s">
        <v>74</v>
      </c>
      <c r="U93" t="s">
        <v>75</v>
      </c>
    </row>
    <row r="94" spans="1:21">
      <c r="T94" t="s">
        <v>74</v>
      </c>
      <c r="U94" t="s">
        <v>75</v>
      </c>
    </row>
    <row r="95" spans="1:21">
      <c r="T95" t="s">
        <v>74</v>
      </c>
      <c r="U95" t="s">
        <v>75</v>
      </c>
    </row>
    <row r="96" spans="1:21">
      <c r="T96" t="s">
        <v>74</v>
      </c>
      <c r="U96" t="s">
        <v>75</v>
      </c>
    </row>
    <row r="97" spans="1:21">
      <c r="A97" s="8" t="s">
        <v>0</v>
      </c>
      <c r="B97" s="2" t="s">
        <v>1</v>
      </c>
      <c r="C97" s="3">
        <v>3</v>
      </c>
      <c r="D97" s="2" t="s">
        <v>2</v>
      </c>
      <c r="E97" s="3">
        <v>13</v>
      </c>
      <c r="T97" t="s">
        <v>74</v>
      </c>
      <c r="U97" t="s">
        <v>75</v>
      </c>
    </row>
    <row r="98" spans="1:21">
      <c r="A98" s="8" t="s">
        <v>3</v>
      </c>
      <c r="B98" s="2" t="s">
        <v>4</v>
      </c>
      <c r="D98" s="2" t="s">
        <v>5</v>
      </c>
      <c r="T98" t="s">
        <v>74</v>
      </c>
      <c r="U98" t="s">
        <v>75</v>
      </c>
    </row>
    <row r="99" spans="1:21">
      <c r="A99" s="8" t="s">
        <v>6</v>
      </c>
      <c r="B99" s="2" t="s">
        <v>7</v>
      </c>
      <c r="D99" s="2" t="s">
        <v>8</v>
      </c>
      <c r="T99" t="s">
        <v>74</v>
      </c>
      <c r="U99" t="s">
        <v>75</v>
      </c>
    </row>
    <row r="100" spans="1:21">
      <c r="T100" t="s">
        <v>74</v>
      </c>
      <c r="U100" t="s">
        <v>75</v>
      </c>
    </row>
    <row r="101" spans="1:21">
      <c r="A101" s="8" t="s">
        <v>9</v>
      </c>
      <c r="T101" t="s">
        <v>74</v>
      </c>
      <c r="U101" t="s">
        <v>75</v>
      </c>
    </row>
    <row r="102" spans="1:21">
      <c r="A102" s="8" t="s">
        <v>10</v>
      </c>
      <c r="T102" t="s">
        <v>74</v>
      </c>
      <c r="U102" t="s">
        <v>75</v>
      </c>
    </row>
    <row r="103" spans="1:21">
      <c r="A103" s="8" t="s">
        <v>11</v>
      </c>
      <c r="T103" t="s">
        <v>74</v>
      </c>
      <c r="U103" t="s">
        <v>75</v>
      </c>
    </row>
    <row r="104" spans="1:21">
      <c r="A104" s="8" t="s">
        <v>12</v>
      </c>
      <c r="T104" t="s">
        <v>74</v>
      </c>
      <c r="U104" t="s">
        <v>75</v>
      </c>
    </row>
    <row r="105" spans="1:21">
      <c r="T105" t="s">
        <v>74</v>
      </c>
      <c r="U105" t="s">
        <v>75</v>
      </c>
    </row>
    <row r="106" spans="1:21">
      <c r="A106" s="9" t="s">
        <v>13</v>
      </c>
      <c r="B106" s="4" t="s">
        <v>57</v>
      </c>
      <c r="T106" t="s">
        <v>74</v>
      </c>
      <c r="U106" t="s">
        <v>75</v>
      </c>
    </row>
    <row r="107" spans="1:21">
      <c r="A107" s="9" t="s">
        <v>46</v>
      </c>
      <c r="B107" s="5">
        <v>19361</v>
      </c>
      <c r="C107" s="4" t="s">
        <v>16</v>
      </c>
      <c r="D107" s="4" t="s">
        <v>47</v>
      </c>
      <c r="G107" s="4" t="s">
        <v>18</v>
      </c>
      <c r="H107" s="5">
        <v>100</v>
      </c>
      <c r="L107" s="9" t="s">
        <v>74</v>
      </c>
      <c r="N107" s="4" t="s">
        <v>20</v>
      </c>
      <c r="P107" s="4" t="s">
        <v>75</v>
      </c>
      <c r="T107" s="1" t="str">
        <f>L107</f>
        <v>DPROSMED DIST. PROD MED HOSPITALAR LTDA. - EPP</v>
      </c>
      <c r="U107" s="1" t="str">
        <f>P107</f>
        <v>11.449.180/0001-00</v>
      </c>
    </row>
    <row r="108" spans="1:21">
      <c r="A108" s="9" t="s">
        <v>22</v>
      </c>
      <c r="B108" s="4" t="s">
        <v>23</v>
      </c>
      <c r="C108" s="4" t="s">
        <v>24</v>
      </c>
      <c r="G108" s="4" t="s">
        <v>25</v>
      </c>
      <c r="T108" t="s">
        <v>74</v>
      </c>
      <c r="U108" t="s">
        <v>75</v>
      </c>
    </row>
    <row r="109" spans="1:21">
      <c r="G109" s="2" t="s">
        <v>26</v>
      </c>
      <c r="J109" s="2" t="s">
        <v>27</v>
      </c>
      <c r="O109" s="2" t="s">
        <v>28</v>
      </c>
      <c r="T109" t="s">
        <v>74</v>
      </c>
      <c r="U109" t="s">
        <v>75</v>
      </c>
    </row>
    <row r="110" spans="1:21">
      <c r="A110" s="8" t="s">
        <v>29</v>
      </c>
      <c r="D110" s="2" t="s">
        <v>30</v>
      </c>
      <c r="E110" s="2" t="s">
        <v>31</v>
      </c>
      <c r="F110" s="2" t="s">
        <v>32</v>
      </c>
      <c r="G110" s="2" t="s">
        <v>33</v>
      </c>
      <c r="I110" s="2" t="s">
        <v>27</v>
      </c>
      <c r="J110" s="2" t="s">
        <v>33</v>
      </c>
      <c r="K110" s="8" t="s">
        <v>34</v>
      </c>
      <c r="L110" s="8" t="s">
        <v>35</v>
      </c>
      <c r="M110" s="8" t="s">
        <v>36</v>
      </c>
      <c r="N110" s="2" t="s">
        <v>28</v>
      </c>
      <c r="O110" s="2" t="s">
        <v>33</v>
      </c>
      <c r="P110" s="2" t="s">
        <v>37</v>
      </c>
      <c r="Q110" s="2" t="s">
        <v>38</v>
      </c>
      <c r="T110" t="s">
        <v>74</v>
      </c>
      <c r="U110" t="s">
        <v>75</v>
      </c>
    </row>
    <row r="111" spans="1:21">
      <c r="T111" t="s">
        <v>74</v>
      </c>
      <c r="U111" t="s">
        <v>75</v>
      </c>
    </row>
    <row r="112" spans="1:21">
      <c r="A112" s="11">
        <v>286</v>
      </c>
      <c r="B112" s="2" t="s">
        <v>79</v>
      </c>
      <c r="D112" s="2" t="s">
        <v>40</v>
      </c>
      <c r="E112" s="14">
        <v>20</v>
      </c>
      <c r="F112" s="14">
        <v>1.67</v>
      </c>
      <c r="G112" s="14">
        <v>0</v>
      </c>
      <c r="H112" s="14">
        <v>1.67</v>
      </c>
      <c r="I112" s="14">
        <v>0</v>
      </c>
      <c r="J112" s="14">
        <v>0</v>
      </c>
      <c r="K112" s="16">
        <v>0</v>
      </c>
      <c r="L112" s="13">
        <v>0</v>
      </c>
      <c r="M112" s="16">
        <v>0</v>
      </c>
      <c r="N112" s="14">
        <v>33.380000000000003</v>
      </c>
      <c r="P112" s="2" t="s">
        <v>80</v>
      </c>
      <c r="Q112" s="7">
        <v>200000</v>
      </c>
      <c r="T112" t="s">
        <v>74</v>
      </c>
      <c r="U112" t="s">
        <v>75</v>
      </c>
    </row>
    <row r="113" spans="1:21">
      <c r="B113" s="2" t="s">
        <v>81</v>
      </c>
      <c r="T113" t="s">
        <v>74</v>
      </c>
      <c r="U113" t="s">
        <v>75</v>
      </c>
    </row>
    <row r="114" spans="1:21">
      <c r="A114" s="11">
        <v>184</v>
      </c>
      <c r="B114" s="2" t="s">
        <v>82</v>
      </c>
      <c r="D114" s="2" t="s">
        <v>40</v>
      </c>
      <c r="E114" s="14">
        <v>200</v>
      </c>
      <c r="F114" s="14">
        <v>0.69</v>
      </c>
      <c r="G114" s="14">
        <v>0</v>
      </c>
      <c r="H114" s="14">
        <v>0.69</v>
      </c>
      <c r="I114" s="14">
        <v>0</v>
      </c>
      <c r="J114" s="14">
        <v>0</v>
      </c>
      <c r="K114" s="16">
        <v>0</v>
      </c>
      <c r="L114" s="13">
        <v>0</v>
      </c>
      <c r="M114" s="16">
        <v>0</v>
      </c>
      <c r="N114" s="14">
        <v>138</v>
      </c>
      <c r="P114" s="14">
        <v>4.0581999999999997E-3</v>
      </c>
      <c r="Q114" s="7">
        <v>2000000</v>
      </c>
      <c r="T114" t="s">
        <v>74</v>
      </c>
      <c r="U114" t="s">
        <v>75</v>
      </c>
    </row>
    <row r="115" spans="1:21">
      <c r="B115" s="2" t="s">
        <v>83</v>
      </c>
      <c r="T115" t="s">
        <v>74</v>
      </c>
      <c r="U115" t="s">
        <v>75</v>
      </c>
    </row>
    <row r="116" spans="1:21">
      <c r="A116" s="11">
        <v>203</v>
      </c>
      <c r="B116" s="2" t="s">
        <v>84</v>
      </c>
      <c r="D116" s="2" t="s">
        <v>40</v>
      </c>
      <c r="E116" s="14">
        <v>150</v>
      </c>
      <c r="F116" s="14">
        <v>0.74</v>
      </c>
      <c r="G116" s="14">
        <v>0</v>
      </c>
      <c r="H116" s="14">
        <v>0.74</v>
      </c>
      <c r="I116" s="14">
        <v>0</v>
      </c>
      <c r="J116" s="14">
        <v>0</v>
      </c>
      <c r="K116" s="16">
        <v>0</v>
      </c>
      <c r="L116" s="13">
        <v>0</v>
      </c>
      <c r="M116" s="16">
        <v>0</v>
      </c>
      <c r="N116" s="14">
        <v>111</v>
      </c>
      <c r="P116" s="2" t="s">
        <v>85</v>
      </c>
      <c r="Q116" s="7">
        <v>1500000</v>
      </c>
      <c r="T116" t="s">
        <v>74</v>
      </c>
      <c r="U116" t="s">
        <v>75</v>
      </c>
    </row>
    <row r="117" spans="1:21">
      <c r="B117" s="2" t="s">
        <v>86</v>
      </c>
      <c r="P117" s="14">
        <v>404</v>
      </c>
      <c r="T117" t="s">
        <v>74</v>
      </c>
      <c r="U117" t="s">
        <v>75</v>
      </c>
    </row>
    <row r="118" spans="1:21">
      <c r="A118" s="11">
        <v>213</v>
      </c>
      <c r="B118" s="2" t="s">
        <v>87</v>
      </c>
      <c r="D118" s="2" t="s">
        <v>40</v>
      </c>
      <c r="E118" s="14">
        <v>100</v>
      </c>
      <c r="F118" s="14">
        <v>0.31</v>
      </c>
      <c r="G118" s="14">
        <v>0</v>
      </c>
      <c r="H118" s="14">
        <v>0.31</v>
      </c>
      <c r="I118" s="14">
        <v>0</v>
      </c>
      <c r="J118" s="14">
        <v>0</v>
      </c>
      <c r="K118" s="16">
        <v>0</v>
      </c>
      <c r="L118" s="13">
        <v>0</v>
      </c>
      <c r="M118" s="16">
        <v>0</v>
      </c>
      <c r="N118" s="14">
        <v>30.91</v>
      </c>
      <c r="P118" s="2" t="s">
        <v>88</v>
      </c>
      <c r="Q118" s="7">
        <v>1000000</v>
      </c>
      <c r="T118" t="s">
        <v>74</v>
      </c>
      <c r="U118" t="s">
        <v>75</v>
      </c>
    </row>
    <row r="119" spans="1:21">
      <c r="B119" s="2" t="s">
        <v>89</v>
      </c>
      <c r="T119" t="s">
        <v>74</v>
      </c>
      <c r="U119" t="s">
        <v>75</v>
      </c>
    </row>
    <row r="120" spans="1:21">
      <c r="L120" s="9" t="s">
        <v>45</v>
      </c>
      <c r="O120" s="17">
        <v>420.59</v>
      </c>
      <c r="T120" t="s">
        <v>74</v>
      </c>
      <c r="U120" t="s">
        <v>75</v>
      </c>
    </row>
    <row r="121" spans="1:21">
      <c r="L121" s="9" t="s">
        <v>55</v>
      </c>
      <c r="O121" s="17">
        <v>420.59</v>
      </c>
      <c r="T121" t="s">
        <v>74</v>
      </c>
      <c r="U121" t="s">
        <v>75</v>
      </c>
    </row>
    <row r="122" spans="1:21">
      <c r="L122" s="9" t="s">
        <v>56</v>
      </c>
      <c r="O122" s="18">
        <v>8574.4699999999993</v>
      </c>
      <c r="T122" t="s">
        <v>74</v>
      </c>
      <c r="U122" t="s">
        <v>75</v>
      </c>
    </row>
    <row r="123" spans="1:21">
      <c r="A123" s="9" t="s">
        <v>13</v>
      </c>
      <c r="B123" s="4" t="s">
        <v>90</v>
      </c>
      <c r="T123" t="s">
        <v>74</v>
      </c>
      <c r="U123" t="s">
        <v>75</v>
      </c>
    </row>
    <row r="124" spans="1:21">
      <c r="A124" s="9" t="s">
        <v>46</v>
      </c>
      <c r="B124" s="5">
        <v>19027</v>
      </c>
      <c r="C124" s="4" t="s">
        <v>16</v>
      </c>
      <c r="D124" s="4" t="s">
        <v>47</v>
      </c>
      <c r="G124" s="4" t="s">
        <v>18</v>
      </c>
      <c r="H124" s="5">
        <v>2052</v>
      </c>
      <c r="K124" s="9" t="s">
        <v>91</v>
      </c>
      <c r="N124" s="4" t="s">
        <v>20</v>
      </c>
      <c r="P124" s="4" t="s">
        <v>92</v>
      </c>
      <c r="T124" s="1" t="str">
        <f>K124</f>
        <v>FORTPEL COMERCIO DE DESCARTAVEIS LTDA</v>
      </c>
      <c r="U124" s="1" t="str">
        <f>P124</f>
        <v>22.006.201/0001-39</v>
      </c>
    </row>
    <row r="125" spans="1:21">
      <c r="A125" s="9" t="s">
        <v>22</v>
      </c>
      <c r="B125" s="4" t="s">
        <v>23</v>
      </c>
      <c r="C125" s="4" t="s">
        <v>24</v>
      </c>
      <c r="G125" s="4" t="s">
        <v>25</v>
      </c>
      <c r="T125" t="s">
        <v>91</v>
      </c>
      <c r="U125" t="s">
        <v>92</v>
      </c>
    </row>
    <row r="126" spans="1:21">
      <c r="G126" s="2" t="s">
        <v>26</v>
      </c>
      <c r="I126" s="2" t="s">
        <v>27</v>
      </c>
      <c r="O126" s="2" t="s">
        <v>28</v>
      </c>
      <c r="T126" t="s">
        <v>91</v>
      </c>
      <c r="U126" t="s">
        <v>92</v>
      </c>
    </row>
    <row r="127" spans="1:21">
      <c r="A127" s="8" t="s">
        <v>29</v>
      </c>
      <c r="D127" s="2" t="s">
        <v>30</v>
      </c>
      <c r="E127" s="2" t="s">
        <v>31</v>
      </c>
      <c r="F127" s="2" t="s">
        <v>32</v>
      </c>
      <c r="G127" s="2" t="s">
        <v>33</v>
      </c>
      <c r="H127" s="2" t="s">
        <v>27</v>
      </c>
      <c r="I127" s="2" t="s">
        <v>33</v>
      </c>
      <c r="J127" s="2" t="s">
        <v>34</v>
      </c>
      <c r="K127" s="8" t="s">
        <v>35</v>
      </c>
      <c r="L127" s="8" t="s">
        <v>36</v>
      </c>
      <c r="N127" s="2" t="s">
        <v>28</v>
      </c>
      <c r="O127" s="2" t="s">
        <v>33</v>
      </c>
      <c r="P127" s="2" t="s">
        <v>37</v>
      </c>
      <c r="Q127" s="2" t="s">
        <v>38</v>
      </c>
      <c r="T127" t="s">
        <v>91</v>
      </c>
      <c r="U127" t="s">
        <v>92</v>
      </c>
    </row>
    <row r="128" spans="1:21">
      <c r="A128" s="11">
        <v>544</v>
      </c>
      <c r="B128" s="2" t="s">
        <v>93</v>
      </c>
      <c r="D128" s="2" t="s">
        <v>40</v>
      </c>
      <c r="E128" s="14">
        <v>500</v>
      </c>
      <c r="F128" s="14">
        <v>0.08</v>
      </c>
      <c r="G128" s="14">
        <v>0</v>
      </c>
      <c r="H128" s="14">
        <v>0.08</v>
      </c>
      <c r="I128" s="14">
        <v>0</v>
      </c>
      <c r="J128" s="14">
        <v>0</v>
      </c>
      <c r="K128" s="16">
        <v>0</v>
      </c>
      <c r="L128" s="13">
        <v>0</v>
      </c>
      <c r="M128" s="16">
        <v>0</v>
      </c>
      <c r="N128" s="14">
        <v>38.299999999999997</v>
      </c>
      <c r="O128" s="14">
        <v>0</v>
      </c>
      <c r="T128" t="s">
        <v>91</v>
      </c>
      <c r="U128" t="s">
        <v>92</v>
      </c>
    </row>
    <row r="129" spans="1:21">
      <c r="B129" s="2" t="s">
        <v>94</v>
      </c>
      <c r="T129" t="s">
        <v>91</v>
      </c>
      <c r="U129" t="s">
        <v>92</v>
      </c>
    </row>
    <row r="130" spans="1:21">
      <c r="A130" s="11">
        <v>543</v>
      </c>
      <c r="B130" s="2" t="s">
        <v>95</v>
      </c>
      <c r="D130" s="2" t="s">
        <v>96</v>
      </c>
      <c r="E130" s="14">
        <v>3</v>
      </c>
      <c r="F130" s="14">
        <v>3.95</v>
      </c>
      <c r="G130" s="14">
        <v>0</v>
      </c>
      <c r="H130" s="14">
        <v>3.95</v>
      </c>
      <c r="I130" s="14">
        <v>0</v>
      </c>
      <c r="J130" s="14">
        <v>0</v>
      </c>
      <c r="K130" s="16">
        <v>0</v>
      </c>
      <c r="L130" s="13">
        <v>0</v>
      </c>
      <c r="M130" s="16">
        <v>0</v>
      </c>
      <c r="N130" s="14">
        <v>11.85</v>
      </c>
      <c r="O130" s="14">
        <v>0</v>
      </c>
      <c r="T130" t="s">
        <v>91</v>
      </c>
      <c r="U130" t="s">
        <v>92</v>
      </c>
    </row>
    <row r="131" spans="1:21">
      <c r="B131" s="2" t="s">
        <v>97</v>
      </c>
      <c r="T131" t="s">
        <v>91</v>
      </c>
      <c r="U131" t="s">
        <v>92</v>
      </c>
    </row>
    <row r="132" spans="1:21">
      <c r="A132" s="11">
        <v>378</v>
      </c>
      <c r="B132" s="2" t="s">
        <v>98</v>
      </c>
      <c r="D132" s="2" t="s">
        <v>99</v>
      </c>
      <c r="E132" s="14">
        <v>25</v>
      </c>
      <c r="F132" s="14">
        <v>2.2799999999999998</v>
      </c>
      <c r="G132" s="14">
        <v>0</v>
      </c>
      <c r="H132" s="14">
        <v>2.2799999999999998</v>
      </c>
      <c r="I132" s="14">
        <v>0</v>
      </c>
      <c r="J132" s="14">
        <v>0</v>
      </c>
      <c r="K132" s="16">
        <v>0</v>
      </c>
      <c r="L132" s="13">
        <v>0</v>
      </c>
      <c r="M132" s="16">
        <v>0</v>
      </c>
      <c r="N132" s="14">
        <v>57</v>
      </c>
      <c r="O132" s="14">
        <v>0</v>
      </c>
      <c r="T132" t="s">
        <v>91</v>
      </c>
      <c r="U132" t="s">
        <v>92</v>
      </c>
    </row>
    <row r="133" spans="1:21">
      <c r="T133" t="s">
        <v>91</v>
      </c>
      <c r="U133" t="s">
        <v>92</v>
      </c>
    </row>
    <row r="134" spans="1:21">
      <c r="A134" s="12" t="s">
        <v>63</v>
      </c>
      <c r="T134" t="s">
        <v>91</v>
      </c>
      <c r="U134" t="s">
        <v>92</v>
      </c>
    </row>
    <row r="135" spans="1:21">
      <c r="T135" t="s">
        <v>91</v>
      </c>
      <c r="U135" t="s">
        <v>92</v>
      </c>
    </row>
    <row r="136" spans="1:21">
      <c r="A136" s="8" t="s">
        <v>64</v>
      </c>
      <c r="T136" t="s">
        <v>91</v>
      </c>
      <c r="U136" t="s">
        <v>92</v>
      </c>
    </row>
    <row r="137" spans="1:21">
      <c r="T137" t="s">
        <v>91</v>
      </c>
      <c r="U137" t="s">
        <v>92</v>
      </c>
    </row>
    <row r="138" spans="1:21">
      <c r="T138" t="s">
        <v>91</v>
      </c>
      <c r="U138" t="s">
        <v>92</v>
      </c>
    </row>
    <row r="139" spans="1:21">
      <c r="T139" t="s">
        <v>91</v>
      </c>
      <c r="U139" t="s">
        <v>92</v>
      </c>
    </row>
    <row r="140" spans="1:21">
      <c r="T140" t="s">
        <v>91</v>
      </c>
      <c r="U140" t="s">
        <v>92</v>
      </c>
    </row>
    <row r="141" spans="1:21">
      <c r="T141" t="s">
        <v>91</v>
      </c>
      <c r="U141" t="s">
        <v>92</v>
      </c>
    </row>
    <row r="142" spans="1:21">
      <c r="A142" s="8" t="s">
        <v>0</v>
      </c>
      <c r="B142" s="2" t="s">
        <v>1</v>
      </c>
      <c r="C142" s="3">
        <v>4</v>
      </c>
      <c r="D142" s="2" t="s">
        <v>2</v>
      </c>
      <c r="E142" s="3">
        <v>13</v>
      </c>
      <c r="T142" t="s">
        <v>91</v>
      </c>
      <c r="U142" t="s">
        <v>92</v>
      </c>
    </row>
    <row r="143" spans="1:21">
      <c r="A143" s="8" t="s">
        <v>3</v>
      </c>
      <c r="B143" s="2" t="s">
        <v>4</v>
      </c>
      <c r="D143" s="2" t="s">
        <v>5</v>
      </c>
      <c r="T143" t="s">
        <v>91</v>
      </c>
      <c r="U143" t="s">
        <v>92</v>
      </c>
    </row>
    <row r="144" spans="1:21">
      <c r="A144" s="8" t="s">
        <v>6</v>
      </c>
      <c r="B144" s="2" t="s">
        <v>7</v>
      </c>
      <c r="D144" s="2" t="s">
        <v>8</v>
      </c>
      <c r="T144" t="s">
        <v>91</v>
      </c>
      <c r="U144" t="s">
        <v>92</v>
      </c>
    </row>
    <row r="145" spans="1:21">
      <c r="T145" t="s">
        <v>91</v>
      </c>
      <c r="U145" t="s">
        <v>92</v>
      </c>
    </row>
    <row r="146" spans="1:21">
      <c r="A146" s="8" t="s">
        <v>9</v>
      </c>
      <c r="T146" t="s">
        <v>91</v>
      </c>
      <c r="U146" t="s">
        <v>92</v>
      </c>
    </row>
    <row r="147" spans="1:21">
      <c r="A147" s="8" t="s">
        <v>10</v>
      </c>
      <c r="T147" t="s">
        <v>91</v>
      </c>
      <c r="U147" t="s">
        <v>92</v>
      </c>
    </row>
    <row r="148" spans="1:21">
      <c r="A148" s="8" t="s">
        <v>11</v>
      </c>
      <c r="T148" t="s">
        <v>91</v>
      </c>
      <c r="U148" t="s">
        <v>92</v>
      </c>
    </row>
    <row r="149" spans="1:21">
      <c r="A149" s="8" t="s">
        <v>12</v>
      </c>
      <c r="T149" t="s">
        <v>91</v>
      </c>
      <c r="U149" t="s">
        <v>92</v>
      </c>
    </row>
    <row r="150" spans="1:21">
      <c r="T150" t="s">
        <v>91</v>
      </c>
      <c r="U150" t="s">
        <v>92</v>
      </c>
    </row>
    <row r="151" spans="1:21">
      <c r="A151" s="9" t="s">
        <v>13</v>
      </c>
      <c r="C151" s="4" t="s">
        <v>90</v>
      </c>
      <c r="T151" t="s">
        <v>91</v>
      </c>
      <c r="U151" t="s">
        <v>92</v>
      </c>
    </row>
    <row r="152" spans="1:21">
      <c r="A152" s="9" t="s">
        <v>46</v>
      </c>
      <c r="B152" s="5">
        <v>19027</v>
      </c>
      <c r="D152" s="4" t="s">
        <v>16</v>
      </c>
      <c r="E152" s="4" t="s">
        <v>47</v>
      </c>
      <c r="H152" s="4" t="s">
        <v>18</v>
      </c>
      <c r="I152" s="5">
        <v>2052</v>
      </c>
      <c r="L152" s="9" t="s">
        <v>91</v>
      </c>
      <c r="O152" s="4" t="s">
        <v>20</v>
      </c>
      <c r="Q152" s="4" t="s">
        <v>92</v>
      </c>
      <c r="T152" s="1" t="str">
        <f>L152</f>
        <v>FORTPEL COMERCIO DE DESCARTAVEIS LTDA</v>
      </c>
      <c r="U152" s="1" t="str">
        <f>Q152</f>
        <v>22.006.201/0001-39</v>
      </c>
    </row>
    <row r="153" spans="1:21">
      <c r="B153" s="4" t="s">
        <v>22</v>
      </c>
      <c r="C153" s="4" t="s">
        <v>23</v>
      </c>
      <c r="D153" s="4" t="s">
        <v>24</v>
      </c>
      <c r="H153" s="4" t="s">
        <v>25</v>
      </c>
      <c r="T153" t="s">
        <v>91</v>
      </c>
      <c r="U153" t="s">
        <v>92</v>
      </c>
    </row>
    <row r="154" spans="1:21">
      <c r="H154" s="2" t="s">
        <v>26</v>
      </c>
      <c r="J154" s="2" t="s">
        <v>27</v>
      </c>
      <c r="P154" s="2" t="s">
        <v>28</v>
      </c>
      <c r="T154" t="s">
        <v>91</v>
      </c>
      <c r="U154" t="s">
        <v>92</v>
      </c>
    </row>
    <row r="155" spans="1:21">
      <c r="A155" s="8" t="s">
        <v>29</v>
      </c>
      <c r="E155" s="2" t="s">
        <v>30</v>
      </c>
      <c r="F155" s="2" t="s">
        <v>31</v>
      </c>
      <c r="G155" s="2" t="s">
        <v>32</v>
      </c>
      <c r="H155" s="2" t="s">
        <v>33</v>
      </c>
      <c r="I155" s="2" t="s">
        <v>27</v>
      </c>
      <c r="J155" s="2" t="s">
        <v>33</v>
      </c>
      <c r="K155" s="8" t="s">
        <v>34</v>
      </c>
      <c r="L155" s="8" t="s">
        <v>35</v>
      </c>
      <c r="M155" s="8" t="s">
        <v>36</v>
      </c>
      <c r="O155" s="2" t="s">
        <v>28</v>
      </c>
      <c r="P155" s="2" t="s">
        <v>33</v>
      </c>
      <c r="Q155" s="2" t="s">
        <v>37</v>
      </c>
      <c r="R155" s="2" t="s">
        <v>38</v>
      </c>
      <c r="T155" t="s">
        <v>91</v>
      </c>
      <c r="U155" t="s">
        <v>92</v>
      </c>
    </row>
    <row r="156" spans="1:21">
      <c r="A156" s="11">
        <v>541</v>
      </c>
      <c r="C156" s="2" t="s">
        <v>100</v>
      </c>
      <c r="E156" s="2" t="s">
        <v>101</v>
      </c>
      <c r="F156" s="14">
        <v>20</v>
      </c>
      <c r="G156" s="14">
        <v>2.17</v>
      </c>
      <c r="H156" s="14">
        <v>0</v>
      </c>
      <c r="I156" s="14">
        <v>2.17</v>
      </c>
      <c r="J156" s="14">
        <v>0</v>
      </c>
      <c r="K156" s="16">
        <v>0</v>
      </c>
      <c r="L156" s="16">
        <v>0</v>
      </c>
      <c r="M156" s="13">
        <v>0</v>
      </c>
      <c r="N156" s="14">
        <v>0</v>
      </c>
      <c r="O156" s="14">
        <v>43.4</v>
      </c>
      <c r="P156" s="14">
        <v>0</v>
      </c>
      <c r="T156" t="s">
        <v>91</v>
      </c>
      <c r="U156" t="s">
        <v>92</v>
      </c>
    </row>
    <row r="157" spans="1:21">
      <c r="C157" s="2" t="s">
        <v>102</v>
      </c>
      <c r="T157" t="s">
        <v>91</v>
      </c>
      <c r="U157" t="s">
        <v>92</v>
      </c>
    </row>
    <row r="158" spans="1:21">
      <c r="A158" s="11">
        <v>103</v>
      </c>
      <c r="C158" s="2" t="s">
        <v>103</v>
      </c>
      <c r="E158" s="2" t="s">
        <v>40</v>
      </c>
      <c r="F158" s="14">
        <v>3</v>
      </c>
      <c r="G158" s="14">
        <v>23</v>
      </c>
      <c r="H158" s="14">
        <v>0</v>
      </c>
      <c r="I158" s="14">
        <v>23</v>
      </c>
      <c r="J158" s="14">
        <v>0</v>
      </c>
      <c r="K158" s="16">
        <v>0</v>
      </c>
      <c r="L158" s="16">
        <v>0</v>
      </c>
      <c r="M158" s="13">
        <v>0</v>
      </c>
      <c r="N158" s="14">
        <v>0</v>
      </c>
      <c r="O158" s="14">
        <v>69</v>
      </c>
      <c r="P158" s="14">
        <v>0</v>
      </c>
      <c r="T158" t="s">
        <v>91</v>
      </c>
      <c r="U158" t="s">
        <v>92</v>
      </c>
    </row>
    <row r="159" spans="1:21">
      <c r="M159" s="9" t="s">
        <v>45</v>
      </c>
      <c r="P159" s="17">
        <v>219.55</v>
      </c>
      <c r="T159" t="s">
        <v>91</v>
      </c>
      <c r="U159" t="s">
        <v>92</v>
      </c>
    </row>
    <row r="160" spans="1:21">
      <c r="M160" s="9" t="s">
        <v>55</v>
      </c>
      <c r="P160" s="17">
        <v>219.55</v>
      </c>
      <c r="T160" t="s">
        <v>91</v>
      </c>
      <c r="U160" t="s">
        <v>92</v>
      </c>
    </row>
    <row r="161" spans="1:21">
      <c r="M161" s="9" t="s">
        <v>56</v>
      </c>
      <c r="P161" s="18">
        <v>8794.02</v>
      </c>
      <c r="T161" t="s">
        <v>91</v>
      </c>
      <c r="U161" t="s">
        <v>92</v>
      </c>
    </row>
    <row r="162" spans="1:21">
      <c r="A162" s="9" t="s">
        <v>13</v>
      </c>
      <c r="C162" s="4" t="s">
        <v>14</v>
      </c>
      <c r="T162" t="s">
        <v>91</v>
      </c>
      <c r="U162" t="s">
        <v>92</v>
      </c>
    </row>
    <row r="163" spans="1:21">
      <c r="A163" s="9" t="s">
        <v>46</v>
      </c>
      <c r="B163" s="5">
        <v>20689</v>
      </c>
      <c r="D163" s="4" t="s">
        <v>16</v>
      </c>
      <c r="E163" s="4" t="s">
        <v>47</v>
      </c>
      <c r="H163" s="4" t="s">
        <v>18</v>
      </c>
      <c r="I163" s="5">
        <v>58</v>
      </c>
      <c r="L163" s="9" t="s">
        <v>104</v>
      </c>
      <c r="O163" s="4" t="s">
        <v>20</v>
      </c>
      <c r="Q163" s="4" t="s">
        <v>105</v>
      </c>
      <c r="T163" s="1" t="str">
        <f>L163</f>
        <v>IPSEP INFORMATICA E ESCRITORIO LTDA</v>
      </c>
      <c r="U163" s="1" t="str">
        <f>Q163</f>
        <v>11.648.676/0001-02</v>
      </c>
    </row>
    <row r="164" spans="1:21">
      <c r="B164" s="4" t="s">
        <v>22</v>
      </c>
      <c r="C164" s="4" t="s">
        <v>23</v>
      </c>
      <c r="D164" s="4" t="s">
        <v>24</v>
      </c>
      <c r="H164" s="4" t="s">
        <v>25</v>
      </c>
      <c r="T164" t="s">
        <v>104</v>
      </c>
      <c r="U164" t="s">
        <v>105</v>
      </c>
    </row>
    <row r="165" spans="1:21">
      <c r="H165" s="2" t="s">
        <v>26</v>
      </c>
      <c r="J165" s="2" t="s">
        <v>27</v>
      </c>
      <c r="P165" s="2" t="s">
        <v>28</v>
      </c>
      <c r="T165" t="s">
        <v>104</v>
      </c>
      <c r="U165" t="s">
        <v>105</v>
      </c>
    </row>
    <row r="166" spans="1:21">
      <c r="A166" s="8" t="s">
        <v>29</v>
      </c>
      <c r="E166" s="2" t="s">
        <v>30</v>
      </c>
      <c r="F166" s="2" t="s">
        <v>31</v>
      </c>
      <c r="G166" s="2" t="s">
        <v>32</v>
      </c>
      <c r="H166" s="2" t="s">
        <v>33</v>
      </c>
      <c r="I166" s="2" t="s">
        <v>27</v>
      </c>
      <c r="J166" s="2" t="s">
        <v>33</v>
      </c>
      <c r="K166" s="8" t="s">
        <v>34</v>
      </c>
      <c r="L166" s="8" t="s">
        <v>35</v>
      </c>
      <c r="M166" s="8" t="s">
        <v>36</v>
      </c>
      <c r="O166" s="2" t="s">
        <v>28</v>
      </c>
      <c r="P166" s="2" t="s">
        <v>33</v>
      </c>
      <c r="Q166" s="2" t="s">
        <v>37</v>
      </c>
      <c r="R166" s="2" t="s">
        <v>38</v>
      </c>
      <c r="T166" t="s">
        <v>104</v>
      </c>
      <c r="U166" t="s">
        <v>105</v>
      </c>
    </row>
    <row r="167" spans="1:21">
      <c r="A167" s="11">
        <v>59</v>
      </c>
      <c r="C167" s="2" t="s">
        <v>106</v>
      </c>
      <c r="E167" s="2" t="s">
        <v>40</v>
      </c>
      <c r="F167" s="14">
        <v>5</v>
      </c>
      <c r="G167" s="14">
        <v>6.85</v>
      </c>
      <c r="H167" s="14">
        <v>0</v>
      </c>
      <c r="I167" s="14">
        <v>6.85</v>
      </c>
      <c r="J167" s="14">
        <v>0</v>
      </c>
      <c r="K167" s="16">
        <v>0</v>
      </c>
      <c r="L167" s="16">
        <v>0</v>
      </c>
      <c r="M167" s="13">
        <v>0</v>
      </c>
      <c r="N167" s="14">
        <v>0</v>
      </c>
      <c r="O167" s="14">
        <v>34.25</v>
      </c>
      <c r="P167" s="14">
        <v>0</v>
      </c>
      <c r="T167" t="s">
        <v>104</v>
      </c>
      <c r="U167" t="s">
        <v>105</v>
      </c>
    </row>
    <row r="168" spans="1:21">
      <c r="C168" s="2" t="s">
        <v>107</v>
      </c>
      <c r="T168" t="s">
        <v>104</v>
      </c>
      <c r="U168" t="s">
        <v>105</v>
      </c>
    </row>
    <row r="169" spans="1:21">
      <c r="A169" s="11">
        <v>53</v>
      </c>
      <c r="C169" s="2" t="s">
        <v>108</v>
      </c>
      <c r="E169" s="2" t="s">
        <v>101</v>
      </c>
      <c r="F169" s="14">
        <v>5</v>
      </c>
      <c r="G169" s="14">
        <v>7.6</v>
      </c>
      <c r="H169" s="14">
        <v>0</v>
      </c>
      <c r="I169" s="14">
        <v>7.6</v>
      </c>
      <c r="J169" s="14">
        <v>0</v>
      </c>
      <c r="K169" s="16">
        <v>0</v>
      </c>
      <c r="L169" s="16">
        <v>0</v>
      </c>
      <c r="M169" s="13">
        <v>0</v>
      </c>
      <c r="N169" s="14">
        <v>0</v>
      </c>
      <c r="O169" s="14">
        <v>38</v>
      </c>
      <c r="P169" s="14">
        <v>0</v>
      </c>
      <c r="T169" t="s">
        <v>104</v>
      </c>
      <c r="U169" t="s">
        <v>105</v>
      </c>
    </row>
    <row r="170" spans="1:21">
      <c r="C170" s="2" t="s">
        <v>109</v>
      </c>
      <c r="T170" t="s">
        <v>104</v>
      </c>
      <c r="U170" t="s">
        <v>105</v>
      </c>
    </row>
    <row r="171" spans="1:21">
      <c r="A171" s="11">
        <v>66</v>
      </c>
      <c r="C171" s="2" t="s">
        <v>110</v>
      </c>
      <c r="E171" s="2" t="s">
        <v>96</v>
      </c>
      <c r="F171" s="14">
        <v>30</v>
      </c>
      <c r="G171" s="14">
        <v>16.850000000000001</v>
      </c>
      <c r="H171" s="14">
        <v>0</v>
      </c>
      <c r="I171" s="14">
        <v>16.850000000000001</v>
      </c>
      <c r="J171" s="14">
        <v>0</v>
      </c>
      <c r="K171" s="16">
        <v>0</v>
      </c>
      <c r="L171" s="16">
        <v>0</v>
      </c>
      <c r="M171" s="13">
        <v>0</v>
      </c>
      <c r="N171" s="14">
        <v>0</v>
      </c>
      <c r="O171" s="14">
        <v>505.5</v>
      </c>
      <c r="P171" s="14">
        <v>0</v>
      </c>
      <c r="T171" t="s">
        <v>104</v>
      </c>
      <c r="U171" t="s">
        <v>105</v>
      </c>
    </row>
    <row r="172" spans="1:21">
      <c r="A172" s="11">
        <v>51</v>
      </c>
      <c r="C172" s="2" t="s">
        <v>111</v>
      </c>
      <c r="E172" s="2" t="s">
        <v>40</v>
      </c>
      <c r="F172" s="14">
        <v>3</v>
      </c>
      <c r="G172" s="14">
        <v>14.5</v>
      </c>
      <c r="H172" s="14">
        <v>0</v>
      </c>
      <c r="I172" s="14">
        <v>14.5</v>
      </c>
      <c r="J172" s="14">
        <v>0</v>
      </c>
      <c r="K172" s="16">
        <v>0</v>
      </c>
      <c r="L172" s="16">
        <v>0</v>
      </c>
      <c r="M172" s="13">
        <v>0</v>
      </c>
      <c r="N172" s="14">
        <v>0</v>
      </c>
      <c r="O172" s="14">
        <v>43.5</v>
      </c>
      <c r="P172" s="14">
        <v>0</v>
      </c>
      <c r="T172" t="s">
        <v>104</v>
      </c>
      <c r="U172" t="s">
        <v>105</v>
      </c>
    </row>
    <row r="173" spans="1:21">
      <c r="A173" s="11">
        <v>14</v>
      </c>
      <c r="C173" s="2" t="s">
        <v>112</v>
      </c>
      <c r="E173" s="2" t="s">
        <v>40</v>
      </c>
      <c r="F173" s="14">
        <v>30</v>
      </c>
      <c r="G173" s="14">
        <v>1.65</v>
      </c>
      <c r="H173" s="14">
        <v>0</v>
      </c>
      <c r="I173" s="14">
        <v>1.65</v>
      </c>
      <c r="J173" s="14">
        <v>0</v>
      </c>
      <c r="K173" s="16">
        <v>0</v>
      </c>
      <c r="L173" s="16">
        <v>0</v>
      </c>
      <c r="M173" s="13">
        <v>0</v>
      </c>
      <c r="N173" s="14">
        <v>0</v>
      </c>
      <c r="O173" s="14">
        <v>49.5</v>
      </c>
      <c r="P173" s="14">
        <v>0</v>
      </c>
      <c r="T173" t="s">
        <v>104</v>
      </c>
      <c r="U173" t="s">
        <v>105</v>
      </c>
    </row>
    <row r="174" spans="1:21">
      <c r="C174" s="2" t="s">
        <v>113</v>
      </c>
      <c r="T174" t="s">
        <v>104</v>
      </c>
      <c r="U174" t="s">
        <v>105</v>
      </c>
    </row>
    <row r="175" spans="1:21">
      <c r="A175" s="11">
        <v>496</v>
      </c>
      <c r="C175" s="2" t="s">
        <v>114</v>
      </c>
      <c r="E175" s="2" t="s">
        <v>40</v>
      </c>
      <c r="F175" s="14">
        <v>2</v>
      </c>
      <c r="G175" s="14">
        <v>36</v>
      </c>
      <c r="H175" s="14">
        <v>0</v>
      </c>
      <c r="I175" s="14">
        <v>36</v>
      </c>
      <c r="J175" s="14">
        <v>0</v>
      </c>
      <c r="K175" s="16">
        <v>0</v>
      </c>
      <c r="L175" s="16">
        <v>0</v>
      </c>
      <c r="M175" s="13">
        <v>0</v>
      </c>
      <c r="N175" s="14">
        <v>0</v>
      </c>
      <c r="O175" s="14">
        <v>72</v>
      </c>
      <c r="P175" s="14">
        <v>0</v>
      </c>
      <c r="T175" t="s">
        <v>104</v>
      </c>
      <c r="U175" t="s">
        <v>105</v>
      </c>
    </row>
    <row r="176" spans="1:21">
      <c r="A176" s="11">
        <v>68</v>
      </c>
      <c r="C176" s="2" t="s">
        <v>115</v>
      </c>
      <c r="E176" s="2" t="s">
        <v>116</v>
      </c>
      <c r="F176" s="14">
        <v>200</v>
      </c>
      <c r="G176" s="14">
        <v>0.02</v>
      </c>
      <c r="H176" s="14">
        <v>0</v>
      </c>
      <c r="I176" s="14">
        <v>0.02</v>
      </c>
      <c r="J176" s="14">
        <v>0</v>
      </c>
      <c r="K176" s="16">
        <v>0</v>
      </c>
      <c r="L176" s="16">
        <v>0</v>
      </c>
      <c r="M176" s="13">
        <v>0</v>
      </c>
      <c r="N176" s="14">
        <v>0</v>
      </c>
      <c r="O176" s="14">
        <v>5</v>
      </c>
      <c r="P176" s="14">
        <v>0</v>
      </c>
      <c r="T176" t="s">
        <v>104</v>
      </c>
      <c r="U176" t="s">
        <v>105</v>
      </c>
    </row>
    <row r="177" spans="1:21">
      <c r="T177" t="s">
        <v>104</v>
      </c>
      <c r="U177" t="s">
        <v>105</v>
      </c>
    </row>
    <row r="178" spans="1:21">
      <c r="A178" s="12" t="s">
        <v>63</v>
      </c>
      <c r="T178" t="s">
        <v>104</v>
      </c>
      <c r="U178" t="s">
        <v>105</v>
      </c>
    </row>
    <row r="179" spans="1:21">
      <c r="T179" t="s">
        <v>104</v>
      </c>
      <c r="U179" t="s">
        <v>105</v>
      </c>
    </row>
    <row r="180" spans="1:21">
      <c r="A180" s="8" t="s">
        <v>64</v>
      </c>
      <c r="T180" t="s">
        <v>104</v>
      </c>
      <c r="U180" t="s">
        <v>105</v>
      </c>
    </row>
    <row r="181" spans="1:21">
      <c r="T181" t="s">
        <v>104</v>
      </c>
      <c r="U181" t="s">
        <v>105</v>
      </c>
    </row>
    <row r="182" spans="1:21">
      <c r="T182" t="s">
        <v>104</v>
      </c>
      <c r="U182" t="s">
        <v>105</v>
      </c>
    </row>
    <row r="183" spans="1:21">
      <c r="T183" t="s">
        <v>104</v>
      </c>
      <c r="U183" t="s">
        <v>105</v>
      </c>
    </row>
    <row r="184" spans="1:21">
      <c r="T184" t="s">
        <v>104</v>
      </c>
      <c r="U184" t="s">
        <v>105</v>
      </c>
    </row>
    <row r="185" spans="1:21">
      <c r="T185" t="s">
        <v>104</v>
      </c>
      <c r="U185" t="s">
        <v>105</v>
      </c>
    </row>
    <row r="186" spans="1:21">
      <c r="A186" s="8" t="s">
        <v>0</v>
      </c>
      <c r="B186" s="2" t="s">
        <v>1</v>
      </c>
      <c r="C186" s="3">
        <v>5</v>
      </c>
      <c r="D186" s="2" t="s">
        <v>2</v>
      </c>
      <c r="E186" s="3">
        <v>13</v>
      </c>
      <c r="T186" t="s">
        <v>104</v>
      </c>
      <c r="U186" t="s">
        <v>105</v>
      </c>
    </row>
    <row r="187" spans="1:21">
      <c r="A187" s="8" t="s">
        <v>3</v>
      </c>
      <c r="B187" s="2" t="s">
        <v>4</v>
      </c>
      <c r="D187" s="2" t="s">
        <v>5</v>
      </c>
      <c r="T187" t="s">
        <v>104</v>
      </c>
      <c r="U187" t="s">
        <v>105</v>
      </c>
    </row>
    <row r="188" spans="1:21">
      <c r="A188" s="8" t="s">
        <v>6</v>
      </c>
      <c r="B188" s="2" t="s">
        <v>7</v>
      </c>
      <c r="D188" s="2" t="s">
        <v>8</v>
      </c>
      <c r="T188" t="s">
        <v>104</v>
      </c>
      <c r="U188" t="s">
        <v>105</v>
      </c>
    </row>
    <row r="189" spans="1:21">
      <c r="T189" t="s">
        <v>104</v>
      </c>
      <c r="U189" t="s">
        <v>105</v>
      </c>
    </row>
    <row r="190" spans="1:21">
      <c r="A190" s="8" t="s">
        <v>9</v>
      </c>
      <c r="T190" t="s">
        <v>104</v>
      </c>
      <c r="U190" t="s">
        <v>105</v>
      </c>
    </row>
    <row r="191" spans="1:21">
      <c r="A191" s="8" t="s">
        <v>10</v>
      </c>
      <c r="T191" t="s">
        <v>104</v>
      </c>
      <c r="U191" t="s">
        <v>105</v>
      </c>
    </row>
    <row r="192" spans="1:21">
      <c r="A192" s="8" t="s">
        <v>11</v>
      </c>
      <c r="T192" t="s">
        <v>104</v>
      </c>
      <c r="U192" t="s">
        <v>105</v>
      </c>
    </row>
    <row r="193" spans="1:21">
      <c r="A193" s="8" t="s">
        <v>12</v>
      </c>
      <c r="T193" t="s">
        <v>104</v>
      </c>
      <c r="U193" t="s">
        <v>105</v>
      </c>
    </row>
    <row r="194" spans="1:21">
      <c r="T194" t="s">
        <v>104</v>
      </c>
      <c r="U194" t="s">
        <v>105</v>
      </c>
    </row>
    <row r="195" spans="1:21">
      <c r="A195" s="9" t="s">
        <v>13</v>
      </c>
      <c r="B195" s="4" t="s">
        <v>14</v>
      </c>
      <c r="T195" t="s">
        <v>104</v>
      </c>
      <c r="U195" t="s">
        <v>105</v>
      </c>
    </row>
    <row r="196" spans="1:21">
      <c r="A196" s="9" t="s">
        <v>46</v>
      </c>
      <c r="B196" s="5">
        <v>20689</v>
      </c>
      <c r="C196" s="4" t="s">
        <v>16</v>
      </c>
      <c r="D196" s="4" t="s">
        <v>47</v>
      </c>
      <c r="G196" s="4" t="s">
        <v>18</v>
      </c>
      <c r="H196" s="5">
        <v>58</v>
      </c>
      <c r="L196" s="9" t="s">
        <v>104</v>
      </c>
      <c r="O196" s="4" t="s">
        <v>20</v>
      </c>
      <c r="Q196" s="4" t="s">
        <v>105</v>
      </c>
      <c r="T196" s="1" t="str">
        <f>L196</f>
        <v>IPSEP INFORMATICA E ESCRITORIO LTDA</v>
      </c>
      <c r="U196" s="1" t="str">
        <f>Q196</f>
        <v>11.648.676/0001-02</v>
      </c>
    </row>
    <row r="197" spans="1:21">
      <c r="A197" s="9" t="s">
        <v>22</v>
      </c>
      <c r="B197" s="4" t="s">
        <v>23</v>
      </c>
      <c r="C197" s="4" t="s">
        <v>24</v>
      </c>
      <c r="G197" s="4" t="s">
        <v>25</v>
      </c>
      <c r="T197" t="s">
        <v>104</v>
      </c>
      <c r="U197" t="s">
        <v>105</v>
      </c>
    </row>
    <row r="198" spans="1:21">
      <c r="G198" s="2" t="s">
        <v>26</v>
      </c>
      <c r="J198" s="2" t="s">
        <v>27</v>
      </c>
      <c r="O198" s="2" t="s">
        <v>28</v>
      </c>
      <c r="T198" t="s">
        <v>104</v>
      </c>
      <c r="U198" t="s">
        <v>105</v>
      </c>
    </row>
    <row r="199" spans="1:21">
      <c r="A199" s="8" t="s">
        <v>29</v>
      </c>
      <c r="D199" s="2" t="s">
        <v>30</v>
      </c>
      <c r="E199" s="2" t="s">
        <v>31</v>
      </c>
      <c r="F199" s="2" t="s">
        <v>32</v>
      </c>
      <c r="G199" s="2" t="s">
        <v>33</v>
      </c>
      <c r="I199" s="2" t="s">
        <v>27</v>
      </c>
      <c r="J199" s="2" t="s">
        <v>33</v>
      </c>
      <c r="K199" s="8" t="s">
        <v>34</v>
      </c>
      <c r="L199" s="8" t="s">
        <v>35</v>
      </c>
      <c r="M199" s="8" t="s">
        <v>36</v>
      </c>
      <c r="O199" s="2" t="s">
        <v>28</v>
      </c>
      <c r="P199" s="2" t="s">
        <v>33</v>
      </c>
      <c r="Q199" s="2" t="s">
        <v>37</v>
      </c>
      <c r="R199" s="2" t="s">
        <v>38</v>
      </c>
      <c r="T199" t="s">
        <v>104</v>
      </c>
      <c r="U199" t="s">
        <v>105</v>
      </c>
    </row>
    <row r="200" spans="1:21">
      <c r="A200" s="11">
        <v>397</v>
      </c>
      <c r="B200" s="2" t="s">
        <v>117</v>
      </c>
      <c r="D200" s="2" t="s">
        <v>40</v>
      </c>
      <c r="E200" s="14">
        <v>20</v>
      </c>
      <c r="F200" s="14">
        <v>0.8</v>
      </c>
      <c r="G200" s="14">
        <v>0</v>
      </c>
      <c r="I200" s="14">
        <v>0.8</v>
      </c>
      <c r="J200" s="14">
        <v>0</v>
      </c>
      <c r="K200" s="16">
        <v>0</v>
      </c>
      <c r="L200" s="16">
        <v>0</v>
      </c>
      <c r="M200" s="13">
        <v>0</v>
      </c>
      <c r="N200" s="14">
        <v>0</v>
      </c>
      <c r="O200" s="14">
        <v>16</v>
      </c>
      <c r="P200" s="14">
        <v>0</v>
      </c>
      <c r="T200" t="s">
        <v>104</v>
      </c>
      <c r="U200" t="s">
        <v>105</v>
      </c>
    </row>
    <row r="201" spans="1:21">
      <c r="M201" s="9" t="s">
        <v>45</v>
      </c>
      <c r="O201" s="17">
        <v>763.75</v>
      </c>
      <c r="T201" t="s">
        <v>104</v>
      </c>
      <c r="U201" t="s">
        <v>105</v>
      </c>
    </row>
    <row r="202" spans="1:21">
      <c r="M202" s="9" t="s">
        <v>55</v>
      </c>
      <c r="O202" s="17">
        <v>763.75</v>
      </c>
      <c r="T202" t="s">
        <v>104</v>
      </c>
      <c r="U202" t="s">
        <v>105</v>
      </c>
    </row>
    <row r="203" spans="1:21">
      <c r="M203" s="9" t="s">
        <v>56</v>
      </c>
      <c r="O203" s="18">
        <v>9557.77</v>
      </c>
      <c r="T203" t="s">
        <v>104</v>
      </c>
      <c r="U203" t="s">
        <v>105</v>
      </c>
    </row>
    <row r="204" spans="1:21">
      <c r="A204" s="9" t="s">
        <v>13</v>
      </c>
      <c r="B204" s="4" t="s">
        <v>118</v>
      </c>
      <c r="T204" t="s">
        <v>104</v>
      </c>
      <c r="U204" t="s">
        <v>105</v>
      </c>
    </row>
    <row r="205" spans="1:21">
      <c r="A205" s="9" t="s">
        <v>46</v>
      </c>
      <c r="B205" s="5">
        <v>20778</v>
      </c>
      <c r="C205" s="4" t="s">
        <v>16</v>
      </c>
      <c r="D205" s="4" t="s">
        <v>47</v>
      </c>
      <c r="G205" s="4" t="s">
        <v>18</v>
      </c>
      <c r="H205" s="5">
        <v>58</v>
      </c>
      <c r="L205" s="9" t="s">
        <v>104</v>
      </c>
      <c r="O205" s="4" t="s">
        <v>20</v>
      </c>
      <c r="Q205" s="4" t="s">
        <v>105</v>
      </c>
      <c r="T205" s="1" t="str">
        <f>L205</f>
        <v>IPSEP INFORMATICA E ESCRITORIO LTDA</v>
      </c>
      <c r="U205" s="1" t="str">
        <f>Q205</f>
        <v>11.648.676/0001-02</v>
      </c>
    </row>
    <row r="206" spans="1:21">
      <c r="A206" s="9" t="s">
        <v>22</v>
      </c>
      <c r="B206" s="4" t="s">
        <v>23</v>
      </c>
      <c r="C206" s="4" t="s">
        <v>24</v>
      </c>
      <c r="G206" s="4" t="s">
        <v>25</v>
      </c>
      <c r="T206" t="s">
        <v>104</v>
      </c>
      <c r="U206" t="s">
        <v>105</v>
      </c>
    </row>
    <row r="207" spans="1:21">
      <c r="G207" s="2" t="s">
        <v>26</v>
      </c>
      <c r="J207" s="2" t="s">
        <v>27</v>
      </c>
      <c r="O207" s="2" t="s">
        <v>28</v>
      </c>
      <c r="T207" t="s">
        <v>104</v>
      </c>
      <c r="U207" t="s">
        <v>105</v>
      </c>
    </row>
    <row r="208" spans="1:21">
      <c r="A208" s="8" t="s">
        <v>29</v>
      </c>
      <c r="D208" s="2" t="s">
        <v>30</v>
      </c>
      <c r="E208" s="2" t="s">
        <v>31</v>
      </c>
      <c r="F208" s="2" t="s">
        <v>32</v>
      </c>
      <c r="G208" s="2" t="s">
        <v>33</v>
      </c>
      <c r="I208" s="2" t="s">
        <v>27</v>
      </c>
      <c r="J208" s="2" t="s">
        <v>33</v>
      </c>
      <c r="K208" s="8" t="s">
        <v>34</v>
      </c>
      <c r="L208" s="8" t="s">
        <v>35</v>
      </c>
      <c r="M208" s="8" t="s">
        <v>36</v>
      </c>
      <c r="O208" s="2" t="s">
        <v>28</v>
      </c>
      <c r="P208" s="2" t="s">
        <v>33</v>
      </c>
      <c r="Q208" s="2" t="s">
        <v>37</v>
      </c>
      <c r="R208" s="2" t="s">
        <v>38</v>
      </c>
      <c r="T208" t="s">
        <v>104</v>
      </c>
      <c r="U208" t="s">
        <v>105</v>
      </c>
    </row>
    <row r="209" spans="1:21">
      <c r="A209" s="11">
        <v>24</v>
      </c>
      <c r="B209" s="2" t="s">
        <v>119</v>
      </c>
      <c r="D209" s="2" t="s">
        <v>40</v>
      </c>
      <c r="E209" s="14">
        <v>100</v>
      </c>
      <c r="F209" s="14">
        <v>1.47</v>
      </c>
      <c r="G209" s="14">
        <v>0</v>
      </c>
      <c r="I209" s="14">
        <v>1.47</v>
      </c>
      <c r="J209" s="14">
        <v>0</v>
      </c>
      <c r="K209" s="16">
        <v>0</v>
      </c>
      <c r="L209" s="16">
        <v>0</v>
      </c>
      <c r="M209" s="13">
        <v>0</v>
      </c>
      <c r="N209" s="14">
        <v>0</v>
      </c>
      <c r="O209" s="14">
        <v>147</v>
      </c>
      <c r="P209" s="14">
        <v>0</v>
      </c>
      <c r="T209" t="s">
        <v>104</v>
      </c>
      <c r="U209" t="s">
        <v>105</v>
      </c>
    </row>
    <row r="210" spans="1:21">
      <c r="M210" s="9" t="s">
        <v>45</v>
      </c>
      <c r="O210" s="17">
        <v>147</v>
      </c>
      <c r="T210" t="s">
        <v>104</v>
      </c>
      <c r="U210" t="s">
        <v>105</v>
      </c>
    </row>
    <row r="211" spans="1:21">
      <c r="M211" s="9" t="s">
        <v>55</v>
      </c>
      <c r="O211" s="17">
        <v>147</v>
      </c>
      <c r="T211" t="s">
        <v>104</v>
      </c>
      <c r="U211" t="s">
        <v>105</v>
      </c>
    </row>
    <row r="212" spans="1:21">
      <c r="M212" s="9" t="s">
        <v>56</v>
      </c>
      <c r="O212" s="18">
        <v>9704.77</v>
      </c>
      <c r="T212" t="s">
        <v>104</v>
      </c>
      <c r="U212" t="s">
        <v>105</v>
      </c>
    </row>
    <row r="213" spans="1:21">
      <c r="A213" s="9" t="s">
        <v>13</v>
      </c>
      <c r="B213" s="4" t="s">
        <v>120</v>
      </c>
      <c r="T213" t="s">
        <v>104</v>
      </c>
      <c r="U213" t="s">
        <v>105</v>
      </c>
    </row>
    <row r="214" spans="1:21">
      <c r="A214" s="9" t="s">
        <v>46</v>
      </c>
      <c r="B214" s="5">
        <v>20834</v>
      </c>
      <c r="C214" s="4" t="s">
        <v>16</v>
      </c>
      <c r="D214" s="4" t="s">
        <v>47</v>
      </c>
      <c r="G214" s="4" t="s">
        <v>18</v>
      </c>
      <c r="H214" s="5">
        <v>58</v>
      </c>
      <c r="L214" s="9" t="s">
        <v>104</v>
      </c>
      <c r="O214" s="4" t="s">
        <v>20</v>
      </c>
      <c r="Q214" s="4" t="s">
        <v>105</v>
      </c>
      <c r="T214" s="1" t="str">
        <f>L214</f>
        <v>IPSEP INFORMATICA E ESCRITORIO LTDA</v>
      </c>
      <c r="U214" s="1" t="str">
        <f>Q214</f>
        <v>11.648.676/0001-02</v>
      </c>
    </row>
    <row r="215" spans="1:21">
      <c r="A215" s="9" t="s">
        <v>22</v>
      </c>
      <c r="B215" s="4" t="s">
        <v>23</v>
      </c>
      <c r="C215" s="4" t="s">
        <v>24</v>
      </c>
      <c r="G215" s="4" t="s">
        <v>25</v>
      </c>
      <c r="T215" t="s">
        <v>104</v>
      </c>
      <c r="U215" t="s">
        <v>105</v>
      </c>
    </row>
    <row r="216" spans="1:21">
      <c r="G216" s="2" t="s">
        <v>26</v>
      </c>
      <c r="J216" s="2" t="s">
        <v>27</v>
      </c>
      <c r="O216" s="2" t="s">
        <v>28</v>
      </c>
      <c r="T216" t="s">
        <v>104</v>
      </c>
      <c r="U216" t="s">
        <v>105</v>
      </c>
    </row>
    <row r="217" spans="1:21">
      <c r="A217" s="8" t="s">
        <v>29</v>
      </c>
      <c r="D217" s="2" t="s">
        <v>30</v>
      </c>
      <c r="E217" s="2" t="s">
        <v>31</v>
      </c>
      <c r="F217" s="2" t="s">
        <v>32</v>
      </c>
      <c r="G217" s="2" t="s">
        <v>33</v>
      </c>
      <c r="I217" s="2" t="s">
        <v>27</v>
      </c>
      <c r="J217" s="2" t="s">
        <v>33</v>
      </c>
      <c r="K217" s="8" t="s">
        <v>34</v>
      </c>
      <c r="L217" s="8" t="s">
        <v>35</v>
      </c>
      <c r="M217" s="8" t="s">
        <v>36</v>
      </c>
      <c r="O217" s="2" t="s">
        <v>28</v>
      </c>
      <c r="P217" s="2" t="s">
        <v>33</v>
      </c>
      <c r="Q217" s="2" t="s">
        <v>37</v>
      </c>
      <c r="R217" s="2" t="s">
        <v>38</v>
      </c>
      <c r="T217" t="s">
        <v>104</v>
      </c>
      <c r="U217" t="s">
        <v>105</v>
      </c>
    </row>
    <row r="218" spans="1:21">
      <c r="A218" s="11">
        <v>24</v>
      </c>
      <c r="B218" s="2" t="s">
        <v>119</v>
      </c>
      <c r="D218" s="2" t="s">
        <v>40</v>
      </c>
      <c r="E218" s="14">
        <v>600</v>
      </c>
      <c r="F218" s="14">
        <v>1.47</v>
      </c>
      <c r="G218" s="14">
        <v>0</v>
      </c>
      <c r="I218" s="14">
        <v>1.47</v>
      </c>
      <c r="J218" s="14">
        <v>0</v>
      </c>
      <c r="K218" s="16">
        <v>0</v>
      </c>
      <c r="L218" s="16">
        <v>0</v>
      </c>
      <c r="M218" s="13">
        <v>0</v>
      </c>
      <c r="N218" s="14">
        <v>0</v>
      </c>
      <c r="O218" s="14">
        <v>882</v>
      </c>
      <c r="P218" s="14">
        <v>0</v>
      </c>
      <c r="T218" t="s">
        <v>104</v>
      </c>
      <c r="U218" t="s">
        <v>105</v>
      </c>
    </row>
    <row r="219" spans="1:21">
      <c r="M219" s="9" t="s">
        <v>45</v>
      </c>
      <c r="O219" s="17">
        <v>882</v>
      </c>
      <c r="T219" t="s">
        <v>104</v>
      </c>
      <c r="U219" t="s">
        <v>105</v>
      </c>
    </row>
    <row r="220" spans="1:21">
      <c r="M220" s="9" t="s">
        <v>55</v>
      </c>
      <c r="O220" s="17">
        <v>882</v>
      </c>
      <c r="T220" t="s">
        <v>104</v>
      </c>
      <c r="U220" t="s">
        <v>105</v>
      </c>
    </row>
    <row r="221" spans="1:21">
      <c r="M221" s="9" t="s">
        <v>56</v>
      </c>
      <c r="O221" s="18">
        <v>10586.77</v>
      </c>
      <c r="T221" t="s">
        <v>104</v>
      </c>
      <c r="U221" t="s">
        <v>105</v>
      </c>
    </row>
    <row r="222" spans="1:21">
      <c r="A222" s="9" t="s">
        <v>13</v>
      </c>
      <c r="B222" s="4" t="s">
        <v>73</v>
      </c>
      <c r="T222" t="s">
        <v>104</v>
      </c>
      <c r="U222" t="s">
        <v>105</v>
      </c>
    </row>
    <row r="223" spans="1:21">
      <c r="T223" t="s">
        <v>104</v>
      </c>
      <c r="U223" t="s">
        <v>105</v>
      </c>
    </row>
    <row r="224" spans="1:21">
      <c r="A224" s="12" t="s">
        <v>63</v>
      </c>
      <c r="T224" t="s">
        <v>104</v>
      </c>
      <c r="U224" t="s">
        <v>105</v>
      </c>
    </row>
    <row r="225" spans="1:21">
      <c r="T225" t="s">
        <v>104</v>
      </c>
      <c r="U225" t="s">
        <v>105</v>
      </c>
    </row>
    <row r="226" spans="1:21">
      <c r="A226" s="8" t="s">
        <v>64</v>
      </c>
      <c r="T226" t="s">
        <v>104</v>
      </c>
      <c r="U226" t="s">
        <v>105</v>
      </c>
    </row>
    <row r="227" spans="1:21">
      <c r="T227" t="s">
        <v>104</v>
      </c>
      <c r="U227" t="s">
        <v>105</v>
      </c>
    </row>
    <row r="228" spans="1:21">
      <c r="T228" t="s">
        <v>104</v>
      </c>
      <c r="U228" t="s">
        <v>105</v>
      </c>
    </row>
    <row r="229" spans="1:21">
      <c r="T229" t="s">
        <v>104</v>
      </c>
      <c r="U229" t="s">
        <v>105</v>
      </c>
    </row>
    <row r="230" spans="1:21">
      <c r="T230" t="s">
        <v>104</v>
      </c>
      <c r="U230" t="s">
        <v>105</v>
      </c>
    </row>
    <row r="231" spans="1:21">
      <c r="T231" t="s">
        <v>104</v>
      </c>
      <c r="U231" t="s">
        <v>105</v>
      </c>
    </row>
    <row r="232" spans="1:21">
      <c r="A232" s="8" t="s">
        <v>0</v>
      </c>
      <c r="B232" s="2" t="s">
        <v>1</v>
      </c>
      <c r="C232" s="3">
        <v>6</v>
      </c>
      <c r="D232" s="2" t="s">
        <v>2</v>
      </c>
      <c r="E232" s="3">
        <v>13</v>
      </c>
      <c r="T232" t="s">
        <v>104</v>
      </c>
      <c r="U232" t="s">
        <v>105</v>
      </c>
    </row>
    <row r="233" spans="1:21">
      <c r="A233" s="8" t="s">
        <v>3</v>
      </c>
      <c r="B233" s="2" t="s">
        <v>4</v>
      </c>
      <c r="D233" s="2" t="s">
        <v>5</v>
      </c>
      <c r="T233" t="s">
        <v>104</v>
      </c>
      <c r="U233" t="s">
        <v>105</v>
      </c>
    </row>
    <row r="234" spans="1:21">
      <c r="A234" s="8" t="s">
        <v>6</v>
      </c>
      <c r="B234" s="2" t="s">
        <v>7</v>
      </c>
      <c r="D234" s="2" t="s">
        <v>8</v>
      </c>
      <c r="T234" t="s">
        <v>104</v>
      </c>
      <c r="U234" t="s">
        <v>105</v>
      </c>
    </row>
    <row r="235" spans="1:21">
      <c r="T235" t="s">
        <v>104</v>
      </c>
      <c r="U235" t="s">
        <v>105</v>
      </c>
    </row>
    <row r="236" spans="1:21">
      <c r="A236" s="8" t="s">
        <v>9</v>
      </c>
      <c r="T236" t="s">
        <v>104</v>
      </c>
      <c r="U236" t="s">
        <v>105</v>
      </c>
    </row>
    <row r="237" spans="1:21">
      <c r="A237" s="8" t="s">
        <v>10</v>
      </c>
      <c r="T237" t="s">
        <v>104</v>
      </c>
      <c r="U237" t="s">
        <v>105</v>
      </c>
    </row>
    <row r="238" spans="1:21">
      <c r="A238" s="8" t="s">
        <v>11</v>
      </c>
      <c r="T238" t="s">
        <v>104</v>
      </c>
      <c r="U238" t="s">
        <v>105</v>
      </c>
    </row>
    <row r="239" spans="1:21">
      <c r="A239" s="8" t="s">
        <v>12</v>
      </c>
      <c r="T239" t="s">
        <v>104</v>
      </c>
      <c r="U239" t="s">
        <v>105</v>
      </c>
    </row>
    <row r="240" spans="1:21">
      <c r="T240" t="s">
        <v>104</v>
      </c>
      <c r="U240" t="s">
        <v>105</v>
      </c>
    </row>
    <row r="241" spans="1:21">
      <c r="A241" s="9" t="s">
        <v>13</v>
      </c>
      <c r="C241" s="4" t="s">
        <v>73</v>
      </c>
      <c r="T241" t="s">
        <v>104</v>
      </c>
      <c r="U241" t="s">
        <v>105</v>
      </c>
    </row>
    <row r="242" spans="1:21">
      <c r="A242" s="9" t="s">
        <v>46</v>
      </c>
      <c r="B242" s="5">
        <v>7330</v>
      </c>
      <c r="D242" s="4" t="s">
        <v>16</v>
      </c>
      <c r="E242" s="4" t="s">
        <v>47</v>
      </c>
      <c r="H242" s="4" t="s">
        <v>18</v>
      </c>
      <c r="J242" s="5">
        <v>2259</v>
      </c>
      <c r="M242" s="9" t="s">
        <v>121</v>
      </c>
      <c r="P242" s="4" t="s">
        <v>20</v>
      </c>
      <c r="R242" s="4" t="s">
        <v>122</v>
      </c>
      <c r="T242" s="1" t="str">
        <f>M242</f>
        <v>J. H. COMPONENTES PARA ESQUADRIAS LTDA - ME</v>
      </c>
      <c r="U242" s="1" t="str">
        <f>R242</f>
        <v>07.177.638/0001-41</v>
      </c>
    </row>
    <row r="243" spans="1:21">
      <c r="B243" s="4" t="s">
        <v>22</v>
      </c>
      <c r="C243" s="4" t="s">
        <v>23</v>
      </c>
      <c r="D243" s="4" t="s">
        <v>24</v>
      </c>
      <c r="H243" s="4" t="s">
        <v>25</v>
      </c>
      <c r="T243" t="s">
        <v>121</v>
      </c>
      <c r="U243" t="s">
        <v>122</v>
      </c>
    </row>
    <row r="244" spans="1:21">
      <c r="H244" s="2" t="s">
        <v>26</v>
      </c>
      <c r="K244" s="8" t="s">
        <v>27</v>
      </c>
      <c r="Q244" s="2" t="s">
        <v>28</v>
      </c>
      <c r="T244" t="s">
        <v>121</v>
      </c>
      <c r="U244" t="s">
        <v>122</v>
      </c>
    </row>
    <row r="245" spans="1:21">
      <c r="A245" s="8" t="s">
        <v>29</v>
      </c>
      <c r="E245" s="2" t="s">
        <v>30</v>
      </c>
      <c r="F245" s="2" t="s">
        <v>31</v>
      </c>
      <c r="G245" s="2" t="s">
        <v>32</v>
      </c>
      <c r="H245" s="2" t="s">
        <v>33</v>
      </c>
      <c r="J245" s="2" t="s">
        <v>27</v>
      </c>
      <c r="K245" s="8" t="s">
        <v>33</v>
      </c>
      <c r="L245" s="8" t="s">
        <v>34</v>
      </c>
      <c r="M245" s="8" t="s">
        <v>35</v>
      </c>
      <c r="N245" s="2" t="s">
        <v>36</v>
      </c>
      <c r="P245" s="2" t="s">
        <v>28</v>
      </c>
      <c r="Q245" s="2" t="s">
        <v>33</v>
      </c>
      <c r="R245" s="2" t="s">
        <v>37</v>
      </c>
      <c r="S245" s="2" t="s">
        <v>38</v>
      </c>
      <c r="T245" t="s">
        <v>121</v>
      </c>
      <c r="U245" t="s">
        <v>122</v>
      </c>
    </row>
    <row r="246" spans="1:21">
      <c r="A246" s="11">
        <v>602</v>
      </c>
      <c r="C246" s="2" t="s">
        <v>123</v>
      </c>
      <c r="E246" s="2" t="s">
        <v>40</v>
      </c>
      <c r="F246" s="14">
        <v>20</v>
      </c>
      <c r="G246" s="14">
        <v>0.4</v>
      </c>
      <c r="I246" s="14">
        <v>0</v>
      </c>
      <c r="J246" s="14">
        <v>0.4</v>
      </c>
      <c r="K246" s="16">
        <v>0</v>
      </c>
      <c r="L246" s="16">
        <v>0</v>
      </c>
      <c r="M246" s="16">
        <v>0</v>
      </c>
      <c r="N246" s="6">
        <v>0</v>
      </c>
      <c r="O246" s="14">
        <v>0</v>
      </c>
      <c r="P246" s="14">
        <v>7.93</v>
      </c>
      <c r="R246" s="14">
        <v>0</v>
      </c>
      <c r="T246" t="s">
        <v>121</v>
      </c>
      <c r="U246" t="s">
        <v>122</v>
      </c>
    </row>
    <row r="247" spans="1:21">
      <c r="A247" s="11">
        <v>663</v>
      </c>
      <c r="C247" s="2" t="s">
        <v>124</v>
      </c>
      <c r="E247" s="2" t="s">
        <v>40</v>
      </c>
      <c r="F247" s="14">
        <v>2</v>
      </c>
      <c r="G247" s="14">
        <v>234.82</v>
      </c>
      <c r="I247" s="14">
        <v>0</v>
      </c>
      <c r="J247" s="14">
        <v>234.82</v>
      </c>
      <c r="K247" s="16">
        <v>0</v>
      </c>
      <c r="L247" s="16">
        <v>0</v>
      </c>
      <c r="M247" s="16">
        <v>0</v>
      </c>
      <c r="N247" s="6">
        <v>0</v>
      </c>
      <c r="O247" s="14">
        <v>0</v>
      </c>
      <c r="P247" s="14">
        <v>469.64</v>
      </c>
      <c r="R247" s="14">
        <v>0</v>
      </c>
      <c r="T247" t="s">
        <v>121</v>
      </c>
      <c r="U247" t="s">
        <v>122</v>
      </c>
    </row>
    <row r="248" spans="1:21">
      <c r="C248" s="2" t="s">
        <v>125</v>
      </c>
      <c r="T248" t="s">
        <v>121</v>
      </c>
      <c r="U248" t="s">
        <v>122</v>
      </c>
    </row>
    <row r="249" spans="1:21">
      <c r="A249" s="11">
        <v>589</v>
      </c>
      <c r="C249" s="2" t="s">
        <v>126</v>
      </c>
      <c r="E249" s="2" t="s">
        <v>40</v>
      </c>
      <c r="F249" s="14">
        <v>50</v>
      </c>
      <c r="G249" s="14">
        <v>0.09</v>
      </c>
      <c r="I249" s="14">
        <v>0</v>
      </c>
      <c r="J249" s="14">
        <v>0.09</v>
      </c>
      <c r="K249" s="16">
        <v>0</v>
      </c>
      <c r="L249" s="16">
        <v>0</v>
      </c>
      <c r="M249" s="16">
        <v>0</v>
      </c>
      <c r="N249" s="6">
        <v>0</v>
      </c>
      <c r="O249" s="14">
        <v>0</v>
      </c>
      <c r="P249" s="14">
        <v>4.5</v>
      </c>
      <c r="R249" s="14">
        <v>0</v>
      </c>
      <c r="T249" t="s">
        <v>121</v>
      </c>
      <c r="U249" t="s">
        <v>122</v>
      </c>
    </row>
    <row r="250" spans="1:21">
      <c r="A250" s="11">
        <v>600</v>
      </c>
      <c r="C250" s="2" t="s">
        <v>127</v>
      </c>
      <c r="E250" s="2" t="s">
        <v>40</v>
      </c>
      <c r="F250" s="14">
        <v>50</v>
      </c>
      <c r="G250" s="14">
        <v>0.35</v>
      </c>
      <c r="I250" s="14">
        <v>0</v>
      </c>
      <c r="J250" s="14">
        <v>0.35</v>
      </c>
      <c r="K250" s="16">
        <v>0</v>
      </c>
      <c r="L250" s="16">
        <v>0</v>
      </c>
      <c r="M250" s="16">
        <v>0</v>
      </c>
      <c r="N250" s="6">
        <v>0</v>
      </c>
      <c r="O250" s="14">
        <v>0</v>
      </c>
      <c r="P250" s="14">
        <v>17.41</v>
      </c>
      <c r="R250" s="14">
        <v>0</v>
      </c>
      <c r="T250" t="s">
        <v>121</v>
      </c>
      <c r="U250" t="s">
        <v>122</v>
      </c>
    </row>
    <row r="251" spans="1:21">
      <c r="A251" s="11">
        <v>591</v>
      </c>
      <c r="C251" s="2" t="s">
        <v>128</v>
      </c>
      <c r="E251" s="2" t="s">
        <v>40</v>
      </c>
      <c r="F251" s="14">
        <v>20</v>
      </c>
      <c r="G251" s="14">
        <v>0.17</v>
      </c>
      <c r="I251" s="14">
        <v>0</v>
      </c>
      <c r="J251" s="14">
        <v>0.17</v>
      </c>
      <c r="K251" s="16">
        <v>0</v>
      </c>
      <c r="L251" s="16">
        <v>0</v>
      </c>
      <c r="M251" s="16">
        <v>0</v>
      </c>
      <c r="N251" s="6">
        <v>0</v>
      </c>
      <c r="O251" s="14">
        <v>0</v>
      </c>
      <c r="P251" s="14">
        <v>3.4</v>
      </c>
      <c r="R251" s="14">
        <v>0</v>
      </c>
      <c r="T251" t="s">
        <v>121</v>
      </c>
      <c r="U251" t="s">
        <v>122</v>
      </c>
    </row>
    <row r="252" spans="1:21">
      <c r="A252" s="11">
        <v>664</v>
      </c>
      <c r="C252" s="2" t="s">
        <v>129</v>
      </c>
      <c r="E252" s="2" t="s">
        <v>40</v>
      </c>
      <c r="F252" s="14">
        <v>10</v>
      </c>
      <c r="G252" s="14">
        <v>2.72</v>
      </c>
      <c r="I252" s="14">
        <v>0</v>
      </c>
      <c r="J252" s="14">
        <v>2.72</v>
      </c>
      <c r="K252" s="16">
        <v>0</v>
      </c>
      <c r="L252" s="16">
        <v>0</v>
      </c>
      <c r="M252" s="16">
        <v>0</v>
      </c>
      <c r="N252" s="6">
        <v>0</v>
      </c>
      <c r="O252" s="14">
        <v>0</v>
      </c>
      <c r="P252" s="14">
        <v>27.2</v>
      </c>
      <c r="R252" s="14">
        <v>0</v>
      </c>
      <c r="T252" t="s">
        <v>121</v>
      </c>
      <c r="U252" t="s">
        <v>122</v>
      </c>
    </row>
    <row r="253" spans="1:21">
      <c r="C253" s="2" t="s">
        <v>125</v>
      </c>
      <c r="T253" t="s">
        <v>121</v>
      </c>
      <c r="U253" t="s">
        <v>122</v>
      </c>
    </row>
    <row r="254" spans="1:21">
      <c r="N254" s="4" t="s">
        <v>45</v>
      </c>
      <c r="R254" s="17">
        <v>530.08000000000004</v>
      </c>
      <c r="T254" t="s">
        <v>121</v>
      </c>
      <c r="U254" t="s">
        <v>122</v>
      </c>
    </row>
    <row r="255" spans="1:21">
      <c r="N255" s="4" t="s">
        <v>55</v>
      </c>
      <c r="R255" s="17">
        <v>530.08000000000004</v>
      </c>
      <c r="T255" t="s">
        <v>121</v>
      </c>
      <c r="U255" t="s">
        <v>122</v>
      </c>
    </row>
    <row r="256" spans="1:21">
      <c r="N256" s="4" t="s">
        <v>56</v>
      </c>
      <c r="R256" s="18">
        <v>11116.85</v>
      </c>
      <c r="T256" t="s">
        <v>121</v>
      </c>
      <c r="U256" t="s">
        <v>122</v>
      </c>
    </row>
    <row r="257" spans="1:21">
      <c r="A257" s="9" t="s">
        <v>13</v>
      </c>
      <c r="C257" s="4" t="s">
        <v>120</v>
      </c>
      <c r="T257" t="s">
        <v>121</v>
      </c>
      <c r="U257" t="s">
        <v>122</v>
      </c>
    </row>
    <row r="258" spans="1:21">
      <c r="A258" s="9" t="s">
        <v>46</v>
      </c>
      <c r="B258" s="5">
        <v>58947</v>
      </c>
      <c r="D258" s="4" t="s">
        <v>16</v>
      </c>
      <c r="E258" s="4" t="s">
        <v>47</v>
      </c>
      <c r="H258" s="4" t="s">
        <v>18</v>
      </c>
      <c r="I258" s="5">
        <v>46</v>
      </c>
      <c r="L258" s="9" t="s">
        <v>130</v>
      </c>
      <c r="P258" s="4" t="s">
        <v>20</v>
      </c>
      <c r="R258" s="4" t="s">
        <v>131</v>
      </c>
      <c r="T258" s="1" t="str">
        <f>L258</f>
        <v>LEMOS TELECOMUNICAÇÕES LTDA</v>
      </c>
      <c r="U258" s="1" t="str">
        <f>R258</f>
        <v>04.752.165/0001-70</v>
      </c>
    </row>
    <row r="259" spans="1:21">
      <c r="B259" s="4" t="s">
        <v>22</v>
      </c>
      <c r="C259" s="4" t="s">
        <v>23</v>
      </c>
      <c r="D259" s="4" t="s">
        <v>24</v>
      </c>
      <c r="H259" s="4" t="s">
        <v>25</v>
      </c>
      <c r="T259" t="s">
        <v>130</v>
      </c>
      <c r="U259" t="s">
        <v>131</v>
      </c>
    </row>
    <row r="260" spans="1:21">
      <c r="H260" s="2" t="s">
        <v>26</v>
      </c>
      <c r="K260" s="8" t="s">
        <v>27</v>
      </c>
      <c r="Q260" s="2" t="s">
        <v>28</v>
      </c>
      <c r="T260" t="s">
        <v>130</v>
      </c>
      <c r="U260" t="s">
        <v>131</v>
      </c>
    </row>
    <row r="261" spans="1:21">
      <c r="A261" s="8" t="s">
        <v>29</v>
      </c>
      <c r="E261" s="2" t="s">
        <v>30</v>
      </c>
      <c r="F261" s="2" t="s">
        <v>31</v>
      </c>
      <c r="G261" s="2" t="s">
        <v>32</v>
      </c>
      <c r="H261" s="2" t="s">
        <v>33</v>
      </c>
      <c r="J261" s="2" t="s">
        <v>27</v>
      </c>
      <c r="K261" s="8" t="s">
        <v>33</v>
      </c>
      <c r="L261" s="8" t="s">
        <v>34</v>
      </c>
      <c r="M261" s="8" t="s">
        <v>35</v>
      </c>
      <c r="N261" s="2" t="s">
        <v>36</v>
      </c>
      <c r="P261" s="2" t="s">
        <v>28</v>
      </c>
      <c r="Q261" s="2" t="s">
        <v>33</v>
      </c>
      <c r="R261" s="2" t="s">
        <v>37</v>
      </c>
      <c r="S261" s="2" t="s">
        <v>38</v>
      </c>
      <c r="T261" t="s">
        <v>130</v>
      </c>
      <c r="U261" t="s">
        <v>131</v>
      </c>
    </row>
    <row r="262" spans="1:21">
      <c r="A262" s="11">
        <v>678</v>
      </c>
      <c r="C262" s="2" t="s">
        <v>132</v>
      </c>
      <c r="E262" s="2" t="s">
        <v>40</v>
      </c>
      <c r="F262" s="14">
        <v>3</v>
      </c>
      <c r="G262" s="14">
        <v>359.9</v>
      </c>
      <c r="I262" s="14">
        <v>0</v>
      </c>
      <c r="J262" s="14">
        <v>359.9</v>
      </c>
      <c r="K262" s="16">
        <v>0</v>
      </c>
      <c r="L262" s="16">
        <v>0</v>
      </c>
      <c r="M262" s="16">
        <v>0</v>
      </c>
      <c r="N262" s="6">
        <v>0</v>
      </c>
      <c r="O262" s="14">
        <v>0</v>
      </c>
      <c r="P262" s="15">
        <v>1079.7</v>
      </c>
      <c r="R262" s="14">
        <v>0</v>
      </c>
      <c r="T262" t="s">
        <v>130</v>
      </c>
      <c r="U262" t="s">
        <v>131</v>
      </c>
    </row>
    <row r="263" spans="1:21">
      <c r="A263" s="11">
        <v>679</v>
      </c>
      <c r="C263" s="2" t="s">
        <v>133</v>
      </c>
      <c r="E263" s="2" t="s">
        <v>40</v>
      </c>
      <c r="F263" s="14">
        <v>1</v>
      </c>
      <c r="G263" s="14">
        <v>96</v>
      </c>
      <c r="I263" s="14">
        <v>0</v>
      </c>
      <c r="J263" s="14">
        <v>96</v>
      </c>
      <c r="K263" s="16">
        <v>0</v>
      </c>
      <c r="L263" s="16">
        <v>0</v>
      </c>
      <c r="M263" s="16">
        <v>0</v>
      </c>
      <c r="N263" s="6">
        <v>0</v>
      </c>
      <c r="O263" s="14">
        <v>0</v>
      </c>
      <c r="P263" s="14">
        <v>96</v>
      </c>
      <c r="R263" s="14">
        <v>0</v>
      </c>
      <c r="T263" t="s">
        <v>130</v>
      </c>
      <c r="U263" t="s">
        <v>131</v>
      </c>
    </row>
    <row r="264" spans="1:21">
      <c r="C264" s="2" t="s">
        <v>134</v>
      </c>
      <c r="T264" t="s">
        <v>130</v>
      </c>
      <c r="U264" t="s">
        <v>131</v>
      </c>
    </row>
    <row r="265" spans="1:21">
      <c r="N265" s="4" t="s">
        <v>45</v>
      </c>
      <c r="R265" s="18">
        <v>1175.7</v>
      </c>
      <c r="T265" t="s">
        <v>130</v>
      </c>
      <c r="U265" t="s">
        <v>131</v>
      </c>
    </row>
    <row r="266" spans="1:21">
      <c r="T266" t="s">
        <v>130</v>
      </c>
      <c r="U266" t="s">
        <v>131</v>
      </c>
    </row>
    <row r="267" spans="1:21">
      <c r="A267" s="12" t="s">
        <v>63</v>
      </c>
      <c r="T267" t="s">
        <v>130</v>
      </c>
      <c r="U267" t="s">
        <v>131</v>
      </c>
    </row>
    <row r="268" spans="1:21">
      <c r="T268" t="s">
        <v>130</v>
      </c>
      <c r="U268" t="s">
        <v>131</v>
      </c>
    </row>
    <row r="269" spans="1:21">
      <c r="A269" s="8" t="s">
        <v>64</v>
      </c>
      <c r="T269" t="s">
        <v>130</v>
      </c>
      <c r="U269" t="s">
        <v>131</v>
      </c>
    </row>
    <row r="270" spans="1:21">
      <c r="T270" t="s">
        <v>130</v>
      </c>
      <c r="U270" t="s">
        <v>131</v>
      </c>
    </row>
    <row r="271" spans="1:21">
      <c r="T271" t="s">
        <v>130</v>
      </c>
      <c r="U271" t="s">
        <v>131</v>
      </c>
    </row>
    <row r="272" spans="1:21">
      <c r="T272" t="s">
        <v>130</v>
      </c>
      <c r="U272" t="s">
        <v>131</v>
      </c>
    </row>
    <row r="273" spans="1:21">
      <c r="T273" t="s">
        <v>130</v>
      </c>
      <c r="U273" t="s">
        <v>131</v>
      </c>
    </row>
    <row r="274" spans="1:21">
      <c r="T274" t="s">
        <v>130</v>
      </c>
      <c r="U274" t="s">
        <v>131</v>
      </c>
    </row>
    <row r="275" spans="1:21">
      <c r="A275" s="8" t="s">
        <v>0</v>
      </c>
      <c r="B275" s="2" t="s">
        <v>1</v>
      </c>
      <c r="C275" s="3">
        <v>7</v>
      </c>
      <c r="D275" s="2" t="s">
        <v>2</v>
      </c>
      <c r="E275" s="3">
        <v>13</v>
      </c>
      <c r="T275" t="s">
        <v>130</v>
      </c>
      <c r="U275" t="s">
        <v>131</v>
      </c>
    </row>
    <row r="276" spans="1:21">
      <c r="A276" s="8" t="s">
        <v>3</v>
      </c>
      <c r="B276" s="2" t="s">
        <v>4</v>
      </c>
      <c r="D276" s="2" t="s">
        <v>5</v>
      </c>
      <c r="T276" t="s">
        <v>130</v>
      </c>
      <c r="U276" t="s">
        <v>131</v>
      </c>
    </row>
    <row r="277" spans="1:21">
      <c r="A277" s="8" t="s">
        <v>6</v>
      </c>
      <c r="B277" s="2" t="s">
        <v>7</v>
      </c>
      <c r="D277" s="2" t="s">
        <v>8</v>
      </c>
      <c r="T277" t="s">
        <v>130</v>
      </c>
      <c r="U277" t="s">
        <v>131</v>
      </c>
    </row>
    <row r="278" spans="1:21">
      <c r="T278" t="s">
        <v>130</v>
      </c>
      <c r="U278" t="s">
        <v>131</v>
      </c>
    </row>
    <row r="279" spans="1:21">
      <c r="A279" s="8" t="s">
        <v>9</v>
      </c>
      <c r="T279" t="s">
        <v>130</v>
      </c>
      <c r="U279" t="s">
        <v>131</v>
      </c>
    </row>
    <row r="280" spans="1:21">
      <c r="A280" s="8" t="s">
        <v>10</v>
      </c>
      <c r="T280" t="s">
        <v>130</v>
      </c>
      <c r="U280" t="s">
        <v>131</v>
      </c>
    </row>
    <row r="281" spans="1:21">
      <c r="A281" s="8" t="s">
        <v>11</v>
      </c>
      <c r="T281" t="s">
        <v>130</v>
      </c>
      <c r="U281" t="s">
        <v>131</v>
      </c>
    </row>
    <row r="282" spans="1:21">
      <c r="A282" s="8" t="s">
        <v>12</v>
      </c>
      <c r="T282" t="s">
        <v>130</v>
      </c>
      <c r="U282" t="s">
        <v>131</v>
      </c>
    </row>
    <row r="283" spans="1:21">
      <c r="T283" t="s">
        <v>130</v>
      </c>
      <c r="U283" t="s">
        <v>131</v>
      </c>
    </row>
    <row r="284" spans="1:21">
      <c r="A284" s="9" t="s">
        <v>13</v>
      </c>
      <c r="B284" s="4" t="s">
        <v>120</v>
      </c>
      <c r="T284" t="s">
        <v>130</v>
      </c>
      <c r="U284" t="s">
        <v>131</v>
      </c>
    </row>
    <row r="285" spans="1:21">
      <c r="L285" s="9" t="s">
        <v>55</v>
      </c>
      <c r="O285" s="18">
        <v>1175.7</v>
      </c>
      <c r="T285" t="s">
        <v>130</v>
      </c>
      <c r="U285" t="s">
        <v>131</v>
      </c>
    </row>
    <row r="286" spans="1:21">
      <c r="L286" s="9" t="s">
        <v>56</v>
      </c>
      <c r="O286" s="18">
        <v>12292.55</v>
      </c>
      <c r="T286" t="s">
        <v>130</v>
      </c>
      <c r="U286" t="s">
        <v>131</v>
      </c>
    </row>
    <row r="287" spans="1:21">
      <c r="A287" s="9" t="s">
        <v>13</v>
      </c>
      <c r="B287" s="4" t="s">
        <v>135</v>
      </c>
      <c r="T287" t="s">
        <v>130</v>
      </c>
      <c r="U287" t="s">
        <v>131</v>
      </c>
    </row>
    <row r="288" spans="1:21">
      <c r="A288" s="9" t="s">
        <v>46</v>
      </c>
      <c r="B288" s="5">
        <v>838</v>
      </c>
      <c r="C288" s="4" t="s">
        <v>16</v>
      </c>
      <c r="D288" s="4" t="s">
        <v>47</v>
      </c>
      <c r="G288" s="4" t="s">
        <v>18</v>
      </c>
      <c r="H288" s="5">
        <v>2072</v>
      </c>
      <c r="K288" s="9" t="s">
        <v>136</v>
      </c>
      <c r="N288" s="4" t="s">
        <v>20</v>
      </c>
      <c r="P288" s="4" t="s">
        <v>137</v>
      </c>
      <c r="T288" s="1" t="str">
        <f>K288</f>
        <v>MARIA DAS GRAÇAS CASSEMIRO DE BARROS - ME</v>
      </c>
      <c r="U288" s="1" t="str">
        <f>P288</f>
        <v>17.532.577/0001-47</v>
      </c>
    </row>
    <row r="289" spans="1:21">
      <c r="A289" s="9" t="s">
        <v>22</v>
      </c>
      <c r="B289" s="4" t="s">
        <v>23</v>
      </c>
      <c r="C289" s="4" t="s">
        <v>24</v>
      </c>
      <c r="G289" s="4" t="s">
        <v>25</v>
      </c>
      <c r="T289" t="s">
        <v>136</v>
      </c>
      <c r="U289" t="s">
        <v>137</v>
      </c>
    </row>
    <row r="290" spans="1:21">
      <c r="G290" s="2" t="s">
        <v>26</v>
      </c>
      <c r="I290" s="2" t="s">
        <v>27</v>
      </c>
      <c r="N290" s="2" t="s">
        <v>28</v>
      </c>
      <c r="T290" t="s">
        <v>136</v>
      </c>
      <c r="U290" t="s">
        <v>137</v>
      </c>
    </row>
    <row r="291" spans="1:21">
      <c r="A291" s="8" t="s">
        <v>29</v>
      </c>
      <c r="D291" s="2" t="s">
        <v>30</v>
      </c>
      <c r="E291" s="2" t="s">
        <v>31</v>
      </c>
      <c r="F291" s="2" t="s">
        <v>32</v>
      </c>
      <c r="G291" s="2" t="s">
        <v>33</v>
      </c>
      <c r="H291" s="2" t="s">
        <v>27</v>
      </c>
      <c r="I291" s="2" t="s">
        <v>33</v>
      </c>
      <c r="J291" s="2" t="s">
        <v>34</v>
      </c>
      <c r="K291" s="8" t="s">
        <v>35</v>
      </c>
      <c r="L291" s="8" t="s">
        <v>36</v>
      </c>
      <c r="N291" s="2" t="s">
        <v>28</v>
      </c>
      <c r="O291" s="2" t="s">
        <v>33</v>
      </c>
      <c r="P291" s="2" t="s">
        <v>37</v>
      </c>
      <c r="Q291" s="2" t="s">
        <v>38</v>
      </c>
      <c r="T291" t="s">
        <v>136</v>
      </c>
      <c r="U291" t="s">
        <v>137</v>
      </c>
    </row>
    <row r="292" spans="1:21">
      <c r="A292" s="11">
        <v>544</v>
      </c>
      <c r="B292" s="2" t="s">
        <v>93</v>
      </c>
      <c r="D292" s="2" t="s">
        <v>138</v>
      </c>
      <c r="E292" s="14">
        <v>20</v>
      </c>
      <c r="F292" s="14">
        <v>0.71</v>
      </c>
      <c r="G292" s="14">
        <v>0</v>
      </c>
      <c r="H292" s="14">
        <v>0.71</v>
      </c>
      <c r="I292" s="14">
        <v>0</v>
      </c>
      <c r="J292" s="14">
        <v>0</v>
      </c>
      <c r="K292" s="16">
        <v>0</v>
      </c>
      <c r="L292" s="13">
        <v>0</v>
      </c>
      <c r="M292" s="16">
        <v>0</v>
      </c>
      <c r="N292" s="14">
        <v>14.2</v>
      </c>
      <c r="O292" s="14">
        <v>0</v>
      </c>
      <c r="T292" t="s">
        <v>136</v>
      </c>
      <c r="U292" t="s">
        <v>137</v>
      </c>
    </row>
    <row r="293" spans="1:21">
      <c r="B293" s="2" t="s">
        <v>94</v>
      </c>
      <c r="T293" t="s">
        <v>136</v>
      </c>
      <c r="U293" t="s">
        <v>137</v>
      </c>
    </row>
    <row r="294" spans="1:21">
      <c r="A294" s="11">
        <v>378</v>
      </c>
      <c r="B294" s="2" t="s">
        <v>98</v>
      </c>
      <c r="D294" s="2" t="s">
        <v>99</v>
      </c>
      <c r="E294" s="14">
        <v>50</v>
      </c>
      <c r="F294" s="14">
        <v>2.21</v>
      </c>
      <c r="G294" s="14">
        <v>0</v>
      </c>
      <c r="H294" s="14">
        <v>2.21</v>
      </c>
      <c r="I294" s="14">
        <v>0</v>
      </c>
      <c r="J294" s="14">
        <v>0</v>
      </c>
      <c r="K294" s="16">
        <v>0</v>
      </c>
      <c r="L294" s="13">
        <v>0</v>
      </c>
      <c r="M294" s="16">
        <v>0</v>
      </c>
      <c r="N294" s="14">
        <v>110.5</v>
      </c>
      <c r="O294" s="14">
        <v>0</v>
      </c>
      <c r="T294" t="s">
        <v>136</v>
      </c>
      <c r="U294" t="s">
        <v>137</v>
      </c>
    </row>
    <row r="295" spans="1:21">
      <c r="A295" s="11">
        <v>541</v>
      </c>
      <c r="B295" s="2" t="s">
        <v>100</v>
      </c>
      <c r="D295" s="2" t="s">
        <v>101</v>
      </c>
      <c r="E295" s="14">
        <v>2</v>
      </c>
      <c r="F295" s="14">
        <v>2.1</v>
      </c>
      <c r="G295" s="14">
        <v>0</v>
      </c>
      <c r="H295" s="14">
        <v>2.1</v>
      </c>
      <c r="I295" s="14">
        <v>0</v>
      </c>
      <c r="J295" s="14">
        <v>0</v>
      </c>
      <c r="K295" s="16">
        <v>0</v>
      </c>
      <c r="L295" s="13">
        <v>0</v>
      </c>
      <c r="M295" s="16">
        <v>0</v>
      </c>
      <c r="N295" s="14">
        <v>4.2</v>
      </c>
      <c r="O295" s="14">
        <v>0</v>
      </c>
      <c r="T295" t="s">
        <v>136</v>
      </c>
      <c r="U295" t="s">
        <v>137</v>
      </c>
    </row>
    <row r="296" spans="1:21">
      <c r="B296" s="2" t="s">
        <v>102</v>
      </c>
      <c r="T296" t="s">
        <v>136</v>
      </c>
      <c r="U296" t="s">
        <v>137</v>
      </c>
    </row>
    <row r="297" spans="1:21">
      <c r="A297" s="11">
        <v>543</v>
      </c>
      <c r="B297" s="2" t="s">
        <v>95</v>
      </c>
      <c r="D297" s="2" t="s">
        <v>96</v>
      </c>
      <c r="E297" s="14">
        <v>2</v>
      </c>
      <c r="F297" s="14">
        <v>5.2</v>
      </c>
      <c r="G297" s="14">
        <v>0</v>
      </c>
      <c r="H297" s="14">
        <v>5.2</v>
      </c>
      <c r="I297" s="14">
        <v>0</v>
      </c>
      <c r="J297" s="14">
        <v>0</v>
      </c>
      <c r="K297" s="16">
        <v>0</v>
      </c>
      <c r="L297" s="13">
        <v>0</v>
      </c>
      <c r="M297" s="16">
        <v>0</v>
      </c>
      <c r="N297" s="14">
        <v>10.4</v>
      </c>
      <c r="O297" s="14">
        <v>0</v>
      </c>
      <c r="T297" t="s">
        <v>136</v>
      </c>
      <c r="U297" t="s">
        <v>137</v>
      </c>
    </row>
    <row r="298" spans="1:21">
      <c r="B298" s="2" t="s">
        <v>97</v>
      </c>
      <c r="T298" t="s">
        <v>136</v>
      </c>
      <c r="U298" t="s">
        <v>137</v>
      </c>
    </row>
    <row r="299" spans="1:21">
      <c r="L299" s="9" t="s">
        <v>45</v>
      </c>
      <c r="O299" s="17">
        <v>139.30000000000001</v>
      </c>
      <c r="T299" t="s">
        <v>136</v>
      </c>
      <c r="U299" t="s">
        <v>137</v>
      </c>
    </row>
    <row r="300" spans="1:21">
      <c r="L300" s="9" t="s">
        <v>55</v>
      </c>
      <c r="O300" s="17">
        <v>139.30000000000001</v>
      </c>
      <c r="T300" t="s">
        <v>136</v>
      </c>
      <c r="U300" t="s">
        <v>137</v>
      </c>
    </row>
    <row r="301" spans="1:21">
      <c r="L301" s="9" t="s">
        <v>56</v>
      </c>
      <c r="O301" s="18">
        <v>12431.85</v>
      </c>
      <c r="T301" t="s">
        <v>136</v>
      </c>
      <c r="U301" t="s">
        <v>137</v>
      </c>
    </row>
    <row r="302" spans="1:21">
      <c r="A302" s="9" t="s">
        <v>13</v>
      </c>
      <c r="B302" s="4" t="s">
        <v>139</v>
      </c>
      <c r="T302" t="s">
        <v>136</v>
      </c>
      <c r="U302" t="s">
        <v>137</v>
      </c>
    </row>
    <row r="303" spans="1:21">
      <c r="A303" s="9" t="s">
        <v>46</v>
      </c>
      <c r="B303" s="5">
        <v>11450</v>
      </c>
      <c r="C303" s="4" t="s">
        <v>16</v>
      </c>
      <c r="D303" s="4" t="s">
        <v>47</v>
      </c>
      <c r="G303" s="4" t="s">
        <v>18</v>
      </c>
      <c r="H303" s="5">
        <v>1058</v>
      </c>
      <c r="J303" s="4" t="s">
        <v>140</v>
      </c>
      <c r="N303" s="4" t="s">
        <v>20</v>
      </c>
      <c r="P303" s="4" t="s">
        <v>141</v>
      </c>
      <c r="T303" s="1" t="str">
        <f>J303</f>
        <v>MB COMERCIAL LTDA - ME</v>
      </c>
      <c r="U303" s="1" t="str">
        <f>P303</f>
        <v>07.295.266/0001-58</v>
      </c>
    </row>
    <row r="304" spans="1:21">
      <c r="A304" s="9" t="s">
        <v>22</v>
      </c>
      <c r="B304" s="4" t="s">
        <v>23</v>
      </c>
      <c r="C304" s="4" t="s">
        <v>24</v>
      </c>
      <c r="G304" s="4" t="s">
        <v>25</v>
      </c>
      <c r="T304" t="s">
        <v>140</v>
      </c>
      <c r="U304" t="s">
        <v>141</v>
      </c>
    </row>
    <row r="305" spans="1:21">
      <c r="G305" s="2" t="s">
        <v>26</v>
      </c>
      <c r="I305" s="2" t="s">
        <v>27</v>
      </c>
      <c r="N305" s="2" t="s">
        <v>28</v>
      </c>
      <c r="T305" t="s">
        <v>140</v>
      </c>
      <c r="U305" t="s">
        <v>141</v>
      </c>
    </row>
    <row r="306" spans="1:21">
      <c r="A306" s="8" t="s">
        <v>29</v>
      </c>
      <c r="D306" s="2" t="s">
        <v>30</v>
      </c>
      <c r="E306" s="2" t="s">
        <v>31</v>
      </c>
      <c r="F306" s="2" t="s">
        <v>32</v>
      </c>
      <c r="G306" s="2" t="s">
        <v>33</v>
      </c>
      <c r="H306" s="2" t="s">
        <v>27</v>
      </c>
      <c r="I306" s="2" t="s">
        <v>33</v>
      </c>
      <c r="J306" s="2" t="s">
        <v>34</v>
      </c>
      <c r="K306" s="8" t="s">
        <v>35</v>
      </c>
      <c r="L306" s="8" t="s">
        <v>36</v>
      </c>
      <c r="N306" s="2" t="s">
        <v>28</v>
      </c>
      <c r="O306" s="2" t="s">
        <v>33</v>
      </c>
      <c r="P306" s="2" t="s">
        <v>37</v>
      </c>
      <c r="Q306" s="2" t="s">
        <v>38</v>
      </c>
      <c r="T306" t="s">
        <v>140</v>
      </c>
      <c r="U306" t="s">
        <v>141</v>
      </c>
    </row>
    <row r="307" spans="1:21">
      <c r="A307" s="11">
        <v>560</v>
      </c>
      <c r="B307" s="2" t="s">
        <v>142</v>
      </c>
      <c r="D307" s="2" t="s">
        <v>40</v>
      </c>
      <c r="E307" s="14">
        <v>75</v>
      </c>
      <c r="F307" s="14">
        <v>5.9</v>
      </c>
      <c r="G307" s="14">
        <v>0</v>
      </c>
      <c r="H307" s="14">
        <v>5.9</v>
      </c>
      <c r="I307" s="14">
        <v>0</v>
      </c>
      <c r="J307" s="14">
        <v>0</v>
      </c>
      <c r="K307" s="16">
        <v>0</v>
      </c>
      <c r="L307" s="13">
        <v>0</v>
      </c>
      <c r="M307" s="16">
        <v>0</v>
      </c>
      <c r="N307" s="14">
        <v>442.5</v>
      </c>
      <c r="O307" s="14">
        <v>0</v>
      </c>
      <c r="T307" t="s">
        <v>140</v>
      </c>
      <c r="U307" t="s">
        <v>141</v>
      </c>
    </row>
    <row r="308" spans="1:21">
      <c r="B308" s="2" t="s">
        <v>143</v>
      </c>
      <c r="T308" t="s">
        <v>140</v>
      </c>
      <c r="U308" t="s">
        <v>141</v>
      </c>
    </row>
    <row r="309" spans="1:21">
      <c r="B309" s="2" t="s">
        <v>144</v>
      </c>
      <c r="T309" t="s">
        <v>140</v>
      </c>
      <c r="U309" t="s">
        <v>141</v>
      </c>
    </row>
    <row r="310" spans="1:21">
      <c r="L310" s="9" t="s">
        <v>45</v>
      </c>
      <c r="O310" s="17">
        <v>442.5</v>
      </c>
      <c r="T310" t="s">
        <v>140</v>
      </c>
      <c r="U310" t="s">
        <v>141</v>
      </c>
    </row>
    <row r="311" spans="1:21">
      <c r="L311" s="9" t="s">
        <v>55</v>
      </c>
      <c r="O311" s="17">
        <v>442.5</v>
      </c>
      <c r="T311" t="s">
        <v>140</v>
      </c>
      <c r="U311" t="s">
        <v>141</v>
      </c>
    </row>
    <row r="312" spans="1:21">
      <c r="L312" s="9" t="s">
        <v>56</v>
      </c>
      <c r="O312" s="18">
        <v>12874.35</v>
      </c>
      <c r="T312" t="s">
        <v>140</v>
      </c>
      <c r="U312" t="s">
        <v>141</v>
      </c>
    </row>
    <row r="313" spans="1:21">
      <c r="T313" t="s">
        <v>140</v>
      </c>
      <c r="U313" t="s">
        <v>141</v>
      </c>
    </row>
    <row r="314" spans="1:21">
      <c r="A314" s="12" t="s">
        <v>63</v>
      </c>
      <c r="T314" t="s">
        <v>140</v>
      </c>
      <c r="U314" t="s">
        <v>141</v>
      </c>
    </row>
    <row r="315" spans="1:21">
      <c r="T315" t="s">
        <v>140</v>
      </c>
      <c r="U315" t="s">
        <v>141</v>
      </c>
    </row>
    <row r="316" spans="1:21">
      <c r="A316" s="8" t="s">
        <v>64</v>
      </c>
      <c r="T316" t="s">
        <v>140</v>
      </c>
      <c r="U316" t="s">
        <v>141</v>
      </c>
    </row>
    <row r="317" spans="1:21">
      <c r="T317" t="s">
        <v>140</v>
      </c>
      <c r="U317" t="s">
        <v>141</v>
      </c>
    </row>
    <row r="318" spans="1:21">
      <c r="T318" t="s">
        <v>140</v>
      </c>
      <c r="U318" t="s">
        <v>141</v>
      </c>
    </row>
    <row r="319" spans="1:21">
      <c r="T319" t="s">
        <v>140</v>
      </c>
      <c r="U319" t="s">
        <v>141</v>
      </c>
    </row>
    <row r="320" spans="1:21">
      <c r="T320" t="s">
        <v>140</v>
      </c>
      <c r="U320" t="s">
        <v>141</v>
      </c>
    </row>
    <row r="321" spans="1:21">
      <c r="T321" t="s">
        <v>140</v>
      </c>
      <c r="U321" t="s">
        <v>141</v>
      </c>
    </row>
    <row r="322" spans="1:21">
      <c r="A322" s="8" t="s">
        <v>0</v>
      </c>
      <c r="B322" s="2" t="s">
        <v>1</v>
      </c>
      <c r="C322" s="3">
        <v>8</v>
      </c>
      <c r="D322" s="2" t="s">
        <v>2</v>
      </c>
      <c r="E322" s="3">
        <v>13</v>
      </c>
      <c r="T322" t="s">
        <v>140</v>
      </c>
      <c r="U322" t="s">
        <v>141</v>
      </c>
    </row>
    <row r="323" spans="1:21">
      <c r="A323" s="8" t="s">
        <v>3</v>
      </c>
      <c r="B323" s="2" t="s">
        <v>4</v>
      </c>
      <c r="D323" s="2" t="s">
        <v>5</v>
      </c>
      <c r="T323" t="s">
        <v>140</v>
      </c>
      <c r="U323" t="s">
        <v>141</v>
      </c>
    </row>
    <row r="324" spans="1:21">
      <c r="A324" s="8" t="s">
        <v>6</v>
      </c>
      <c r="B324" s="2" t="s">
        <v>7</v>
      </c>
      <c r="D324" s="2" t="s">
        <v>8</v>
      </c>
      <c r="T324" t="s">
        <v>140</v>
      </c>
      <c r="U324" t="s">
        <v>141</v>
      </c>
    </row>
    <row r="325" spans="1:21">
      <c r="T325" t="s">
        <v>140</v>
      </c>
      <c r="U325" t="s">
        <v>141</v>
      </c>
    </row>
    <row r="326" spans="1:21">
      <c r="A326" s="8" t="s">
        <v>9</v>
      </c>
      <c r="T326" t="s">
        <v>140</v>
      </c>
      <c r="U326" t="s">
        <v>141</v>
      </c>
    </row>
    <row r="327" spans="1:21">
      <c r="A327" s="8" t="s">
        <v>10</v>
      </c>
      <c r="T327" t="s">
        <v>140</v>
      </c>
      <c r="U327" t="s">
        <v>141</v>
      </c>
    </row>
    <row r="328" spans="1:21">
      <c r="A328" s="8" t="s">
        <v>11</v>
      </c>
      <c r="T328" t="s">
        <v>140</v>
      </c>
      <c r="U328" t="s">
        <v>141</v>
      </c>
    </row>
    <row r="329" spans="1:21">
      <c r="A329" s="8" t="s">
        <v>12</v>
      </c>
      <c r="T329" t="s">
        <v>140</v>
      </c>
      <c r="U329" t="s">
        <v>141</v>
      </c>
    </row>
    <row r="330" spans="1:21">
      <c r="T330" t="s">
        <v>140</v>
      </c>
      <c r="U330" t="s">
        <v>141</v>
      </c>
    </row>
    <row r="331" spans="1:21">
      <c r="A331" s="9" t="s">
        <v>13</v>
      </c>
      <c r="C331" s="4" t="s">
        <v>73</v>
      </c>
      <c r="T331" t="s">
        <v>140</v>
      </c>
      <c r="U331" t="s">
        <v>141</v>
      </c>
    </row>
    <row r="332" spans="1:21">
      <c r="A332" s="9" t="s">
        <v>46</v>
      </c>
      <c r="B332" s="5">
        <v>1736</v>
      </c>
      <c r="D332" s="4" t="s">
        <v>16</v>
      </c>
      <c r="E332" s="4" t="s">
        <v>47</v>
      </c>
      <c r="H332" s="4" t="s">
        <v>18</v>
      </c>
      <c r="I332" s="5">
        <v>2027</v>
      </c>
      <c r="L332" s="9" t="s">
        <v>145</v>
      </c>
      <c r="P332" s="4" t="s">
        <v>20</v>
      </c>
      <c r="R332" s="4" t="s">
        <v>146</v>
      </c>
      <c r="T332" s="1" t="str">
        <f>L332</f>
        <v>MOV SUPRIMENTOS LTDA-ME</v>
      </c>
      <c r="U332" s="1" t="str">
        <f>R332</f>
        <v>11.555.207/0001-49</v>
      </c>
    </row>
    <row r="333" spans="1:21">
      <c r="B333" s="4" t="s">
        <v>22</v>
      </c>
      <c r="C333" s="4" t="s">
        <v>23</v>
      </c>
      <c r="D333" s="4" t="s">
        <v>24</v>
      </c>
      <c r="H333" s="4" t="s">
        <v>25</v>
      </c>
      <c r="T333" t="s">
        <v>145</v>
      </c>
      <c r="U333" t="s">
        <v>146</v>
      </c>
    </row>
    <row r="334" spans="1:21">
      <c r="H334" s="2" t="s">
        <v>26</v>
      </c>
      <c r="K334" s="8" t="s">
        <v>27</v>
      </c>
      <c r="Q334" s="2" t="s">
        <v>28</v>
      </c>
      <c r="T334" t="s">
        <v>145</v>
      </c>
      <c r="U334" t="s">
        <v>146</v>
      </c>
    </row>
    <row r="335" spans="1:21">
      <c r="A335" s="8" t="s">
        <v>29</v>
      </c>
      <c r="E335" s="2" t="s">
        <v>30</v>
      </c>
      <c r="F335" s="2" t="s">
        <v>31</v>
      </c>
      <c r="G335" s="2" t="s">
        <v>32</v>
      </c>
      <c r="H335" s="2" t="s">
        <v>33</v>
      </c>
      <c r="J335" s="2" t="s">
        <v>27</v>
      </c>
      <c r="K335" s="8" t="s">
        <v>33</v>
      </c>
      <c r="L335" s="8" t="s">
        <v>34</v>
      </c>
      <c r="M335" s="8" t="s">
        <v>35</v>
      </c>
      <c r="N335" s="2" t="s">
        <v>36</v>
      </c>
      <c r="P335" s="2" t="s">
        <v>28</v>
      </c>
      <c r="Q335" s="2" t="s">
        <v>33</v>
      </c>
      <c r="R335" s="2" t="s">
        <v>37</v>
      </c>
      <c r="S335" s="2" t="s">
        <v>38</v>
      </c>
      <c r="T335" t="s">
        <v>145</v>
      </c>
      <c r="U335" t="s">
        <v>146</v>
      </c>
    </row>
    <row r="336" spans="1:21">
      <c r="A336" s="11">
        <v>563</v>
      </c>
      <c r="C336" s="2" t="s">
        <v>147</v>
      </c>
      <c r="E336" s="2" t="s">
        <v>148</v>
      </c>
      <c r="F336" s="14">
        <v>130</v>
      </c>
      <c r="G336" s="14">
        <v>1.49</v>
      </c>
      <c r="I336" s="14">
        <v>0</v>
      </c>
      <c r="J336" s="14">
        <v>1.49</v>
      </c>
      <c r="K336" s="16">
        <v>0</v>
      </c>
      <c r="L336" s="16">
        <v>0</v>
      </c>
      <c r="M336" s="16">
        <v>0</v>
      </c>
      <c r="N336" s="6">
        <v>0</v>
      </c>
      <c r="O336" s="14">
        <v>0</v>
      </c>
      <c r="P336" s="14">
        <v>193.7</v>
      </c>
      <c r="Q336" s="14">
        <v>0</v>
      </c>
      <c r="T336" t="s">
        <v>145</v>
      </c>
      <c r="U336" t="s">
        <v>146</v>
      </c>
    </row>
    <row r="337" spans="1:21">
      <c r="C337" s="2" t="s">
        <v>149</v>
      </c>
      <c r="T337" t="s">
        <v>145</v>
      </c>
      <c r="U337" t="s">
        <v>146</v>
      </c>
    </row>
    <row r="338" spans="1:21">
      <c r="A338" s="11">
        <v>562</v>
      </c>
      <c r="C338" s="2" t="s">
        <v>150</v>
      </c>
      <c r="E338" s="2" t="s">
        <v>148</v>
      </c>
      <c r="F338" s="14">
        <v>130</v>
      </c>
      <c r="G338" s="14">
        <v>1.49</v>
      </c>
      <c r="I338" s="14">
        <v>0</v>
      </c>
      <c r="J338" s="14">
        <v>1.49</v>
      </c>
      <c r="K338" s="16">
        <v>0</v>
      </c>
      <c r="L338" s="16">
        <v>0</v>
      </c>
      <c r="M338" s="16">
        <v>0</v>
      </c>
      <c r="N338" s="6">
        <v>0</v>
      </c>
      <c r="O338" s="14">
        <v>0</v>
      </c>
      <c r="P338" s="14">
        <v>193.7</v>
      </c>
      <c r="Q338" s="14">
        <v>0</v>
      </c>
      <c r="T338" t="s">
        <v>145</v>
      </c>
      <c r="U338" t="s">
        <v>146</v>
      </c>
    </row>
    <row r="339" spans="1:21">
      <c r="A339" s="11">
        <v>514</v>
      </c>
      <c r="C339" s="2" t="s">
        <v>151</v>
      </c>
      <c r="E339" s="2" t="s">
        <v>152</v>
      </c>
      <c r="F339" s="14">
        <v>15</v>
      </c>
      <c r="G339" s="14">
        <v>5.79</v>
      </c>
      <c r="I339" s="14">
        <v>0</v>
      </c>
      <c r="J339" s="14">
        <v>5.79</v>
      </c>
      <c r="K339" s="16">
        <v>0</v>
      </c>
      <c r="L339" s="16">
        <v>0</v>
      </c>
      <c r="M339" s="16">
        <v>0</v>
      </c>
      <c r="N339" s="6">
        <v>0</v>
      </c>
      <c r="O339" s="14">
        <v>0</v>
      </c>
      <c r="P339" s="14">
        <v>86.85</v>
      </c>
      <c r="Q339" s="14">
        <v>0</v>
      </c>
      <c r="T339" t="s">
        <v>145</v>
      </c>
      <c r="U339" t="s">
        <v>146</v>
      </c>
    </row>
    <row r="340" spans="1:21">
      <c r="A340" s="11">
        <v>515</v>
      </c>
      <c r="C340" s="2" t="s">
        <v>153</v>
      </c>
      <c r="E340" s="2" t="s">
        <v>154</v>
      </c>
      <c r="F340" s="14">
        <v>10</v>
      </c>
      <c r="G340" s="14">
        <v>20.9</v>
      </c>
      <c r="I340" s="14">
        <v>0</v>
      </c>
      <c r="J340" s="14">
        <v>20.9</v>
      </c>
      <c r="K340" s="16">
        <v>0</v>
      </c>
      <c r="L340" s="16">
        <v>0</v>
      </c>
      <c r="M340" s="16">
        <v>0</v>
      </c>
      <c r="N340" s="6">
        <v>0</v>
      </c>
      <c r="O340" s="14">
        <v>0</v>
      </c>
      <c r="P340" s="14">
        <v>209</v>
      </c>
      <c r="Q340" s="14">
        <v>0</v>
      </c>
      <c r="T340" t="s">
        <v>145</v>
      </c>
      <c r="U340" t="s">
        <v>146</v>
      </c>
    </row>
    <row r="341" spans="1:21">
      <c r="A341" s="11">
        <v>512</v>
      </c>
      <c r="C341" s="2" t="s">
        <v>155</v>
      </c>
      <c r="E341" s="2" t="s">
        <v>156</v>
      </c>
      <c r="F341" s="14">
        <v>10</v>
      </c>
      <c r="G341" s="14">
        <v>2.79</v>
      </c>
      <c r="I341" s="14">
        <v>0</v>
      </c>
      <c r="J341" s="14">
        <v>2.79</v>
      </c>
      <c r="K341" s="16">
        <v>0</v>
      </c>
      <c r="L341" s="16">
        <v>0</v>
      </c>
      <c r="M341" s="16">
        <v>0</v>
      </c>
      <c r="N341" s="6">
        <v>0</v>
      </c>
      <c r="O341" s="14">
        <v>0</v>
      </c>
      <c r="P341" s="14">
        <v>27.9</v>
      </c>
      <c r="Q341" s="14">
        <v>0</v>
      </c>
      <c r="T341" t="s">
        <v>145</v>
      </c>
      <c r="U341" t="s">
        <v>146</v>
      </c>
    </row>
    <row r="342" spans="1:21">
      <c r="A342" s="11">
        <v>564</v>
      </c>
      <c r="C342" s="2" t="s">
        <v>157</v>
      </c>
      <c r="E342" s="2" t="s">
        <v>148</v>
      </c>
      <c r="F342" s="14">
        <v>130</v>
      </c>
      <c r="G342" s="14">
        <v>1.49</v>
      </c>
      <c r="I342" s="14">
        <v>0</v>
      </c>
      <c r="J342" s="14">
        <v>1.49</v>
      </c>
      <c r="K342" s="16">
        <v>0</v>
      </c>
      <c r="L342" s="16">
        <v>0</v>
      </c>
      <c r="M342" s="16">
        <v>0</v>
      </c>
      <c r="N342" s="6">
        <v>0</v>
      </c>
      <c r="O342" s="14">
        <v>0</v>
      </c>
      <c r="P342" s="14">
        <v>193.7</v>
      </c>
      <c r="Q342" s="14">
        <v>0</v>
      </c>
      <c r="T342" t="s">
        <v>145</v>
      </c>
      <c r="U342" t="s">
        <v>146</v>
      </c>
    </row>
    <row r="343" spans="1:21">
      <c r="N343" s="4" t="s">
        <v>45</v>
      </c>
      <c r="Q343" s="17">
        <v>904.85</v>
      </c>
      <c r="T343" t="s">
        <v>145</v>
      </c>
      <c r="U343" t="s">
        <v>146</v>
      </c>
    </row>
    <row r="344" spans="1:21">
      <c r="N344" s="4" t="s">
        <v>55</v>
      </c>
      <c r="Q344" s="17">
        <v>904.85</v>
      </c>
      <c r="T344" t="s">
        <v>145</v>
      </c>
      <c r="U344" t="s">
        <v>146</v>
      </c>
    </row>
    <row r="345" spans="1:21">
      <c r="N345" s="4" t="s">
        <v>56</v>
      </c>
      <c r="Q345" s="18">
        <v>13779.2</v>
      </c>
      <c r="T345" t="s">
        <v>145</v>
      </c>
      <c r="U345" t="s">
        <v>146</v>
      </c>
    </row>
    <row r="346" spans="1:21">
      <c r="A346" s="9" t="s">
        <v>13</v>
      </c>
      <c r="C346" s="4" t="s">
        <v>158</v>
      </c>
      <c r="T346" t="s">
        <v>145</v>
      </c>
      <c r="U346" t="s">
        <v>146</v>
      </c>
    </row>
    <row r="347" spans="1:21">
      <c r="A347" s="9" t="s">
        <v>46</v>
      </c>
      <c r="B347" s="5">
        <v>1665</v>
      </c>
      <c r="D347" s="4" t="s">
        <v>16</v>
      </c>
      <c r="E347" s="4" t="s">
        <v>47</v>
      </c>
      <c r="H347" s="4" t="s">
        <v>18</v>
      </c>
      <c r="I347" s="5">
        <v>117</v>
      </c>
      <c r="M347" s="9" t="s">
        <v>159</v>
      </c>
      <c r="P347" s="4" t="s">
        <v>20</v>
      </c>
      <c r="R347" s="4" t="s">
        <v>160</v>
      </c>
      <c r="T347" s="1" t="str">
        <f>M347</f>
        <v>PLACIDO GRADES E GARRAFAS LTDA - EPP</v>
      </c>
      <c r="U347" s="1" t="str">
        <f>R347</f>
        <v>05.068.271/0001-00</v>
      </c>
    </row>
    <row r="348" spans="1:21">
      <c r="B348" s="4" t="s">
        <v>22</v>
      </c>
      <c r="C348" s="4" t="s">
        <v>23</v>
      </c>
      <c r="D348" s="4" t="s">
        <v>24</v>
      </c>
      <c r="H348" s="4" t="s">
        <v>25</v>
      </c>
      <c r="T348" t="s">
        <v>159</v>
      </c>
      <c r="U348" t="s">
        <v>160</v>
      </c>
    </row>
    <row r="349" spans="1:21">
      <c r="H349" s="2" t="s">
        <v>26</v>
      </c>
      <c r="K349" s="8" t="s">
        <v>27</v>
      </c>
      <c r="Q349" s="2" t="s">
        <v>28</v>
      </c>
      <c r="T349" t="s">
        <v>159</v>
      </c>
      <c r="U349" t="s">
        <v>160</v>
      </c>
    </row>
    <row r="350" spans="1:21">
      <c r="A350" s="8" t="s">
        <v>29</v>
      </c>
      <c r="E350" s="2" t="s">
        <v>30</v>
      </c>
      <c r="F350" s="2" t="s">
        <v>31</v>
      </c>
      <c r="G350" s="2" t="s">
        <v>32</v>
      </c>
      <c r="H350" s="2" t="s">
        <v>33</v>
      </c>
      <c r="J350" s="2" t="s">
        <v>27</v>
      </c>
      <c r="K350" s="8" t="s">
        <v>33</v>
      </c>
      <c r="L350" s="8" t="s">
        <v>34</v>
      </c>
      <c r="M350" s="8" t="s">
        <v>35</v>
      </c>
      <c r="N350" s="2" t="s">
        <v>36</v>
      </c>
      <c r="P350" s="2" t="s">
        <v>28</v>
      </c>
      <c r="Q350" s="2" t="s">
        <v>33</v>
      </c>
      <c r="R350" s="2" t="s">
        <v>37</v>
      </c>
      <c r="S350" s="2" t="s">
        <v>38</v>
      </c>
      <c r="T350" t="s">
        <v>159</v>
      </c>
      <c r="U350" t="s">
        <v>160</v>
      </c>
    </row>
    <row r="351" spans="1:21">
      <c r="A351" s="11">
        <v>641</v>
      </c>
      <c r="C351" s="2" t="s">
        <v>161</v>
      </c>
      <c r="E351" s="2" t="s">
        <v>40</v>
      </c>
      <c r="F351" s="14">
        <v>7</v>
      </c>
      <c r="G351" s="14">
        <v>26.4</v>
      </c>
      <c r="I351" s="14">
        <v>0</v>
      </c>
      <c r="J351" s="14">
        <v>26.4</v>
      </c>
      <c r="K351" s="16">
        <v>0</v>
      </c>
      <c r="L351" s="16">
        <v>0</v>
      </c>
      <c r="M351" s="16">
        <v>0</v>
      </c>
      <c r="N351" s="6">
        <v>0</v>
      </c>
      <c r="O351" s="14">
        <v>0</v>
      </c>
      <c r="P351" s="14">
        <v>184.8</v>
      </c>
      <c r="Q351" s="14">
        <v>0</v>
      </c>
      <c r="T351" t="s">
        <v>159</v>
      </c>
      <c r="U351" t="s">
        <v>160</v>
      </c>
    </row>
    <row r="352" spans="1:21">
      <c r="C352" s="2" t="s">
        <v>162</v>
      </c>
      <c r="T352" t="s">
        <v>159</v>
      </c>
      <c r="U352" t="s">
        <v>160</v>
      </c>
    </row>
    <row r="353" spans="1:21">
      <c r="C353" s="2" t="s">
        <v>163</v>
      </c>
      <c r="T353" t="s">
        <v>159</v>
      </c>
      <c r="U353" t="s">
        <v>160</v>
      </c>
    </row>
    <row r="354" spans="1:21">
      <c r="N354" s="4" t="s">
        <v>45</v>
      </c>
      <c r="Q354" s="17">
        <v>184.8</v>
      </c>
      <c r="T354" t="s">
        <v>159</v>
      </c>
      <c r="U354" t="s">
        <v>160</v>
      </c>
    </row>
    <row r="355" spans="1:21">
      <c r="T355" t="s">
        <v>159</v>
      </c>
      <c r="U355" t="s">
        <v>160</v>
      </c>
    </row>
    <row r="356" spans="1:21">
      <c r="A356" s="12" t="s">
        <v>63</v>
      </c>
      <c r="T356" t="s">
        <v>159</v>
      </c>
      <c r="U356" t="s">
        <v>160</v>
      </c>
    </row>
    <row r="357" spans="1:21">
      <c r="T357" t="s">
        <v>159</v>
      </c>
      <c r="U357" t="s">
        <v>160</v>
      </c>
    </row>
    <row r="358" spans="1:21">
      <c r="A358" s="8" t="s">
        <v>64</v>
      </c>
      <c r="T358" t="s">
        <v>159</v>
      </c>
      <c r="U358" t="s">
        <v>160</v>
      </c>
    </row>
    <row r="359" spans="1:21">
      <c r="T359" t="s">
        <v>159</v>
      </c>
      <c r="U359" t="s">
        <v>160</v>
      </c>
    </row>
    <row r="360" spans="1:21">
      <c r="T360" t="s">
        <v>159</v>
      </c>
      <c r="U360" t="s">
        <v>160</v>
      </c>
    </row>
    <row r="361" spans="1:21">
      <c r="T361" t="s">
        <v>159</v>
      </c>
      <c r="U361" t="s">
        <v>160</v>
      </c>
    </row>
    <row r="362" spans="1:21">
      <c r="T362" t="s">
        <v>159</v>
      </c>
      <c r="U362" t="s">
        <v>160</v>
      </c>
    </row>
    <row r="363" spans="1:21">
      <c r="T363" t="s">
        <v>159</v>
      </c>
      <c r="U363" t="s">
        <v>160</v>
      </c>
    </row>
    <row r="364" spans="1:21">
      <c r="A364" s="8" t="s">
        <v>0</v>
      </c>
      <c r="B364" s="2" t="s">
        <v>1</v>
      </c>
      <c r="C364" s="3">
        <v>9</v>
      </c>
      <c r="D364" s="2" t="s">
        <v>2</v>
      </c>
      <c r="E364" s="3">
        <v>13</v>
      </c>
      <c r="T364" t="s">
        <v>159</v>
      </c>
      <c r="U364" t="s">
        <v>160</v>
      </c>
    </row>
    <row r="365" spans="1:21">
      <c r="A365" s="8" t="s">
        <v>3</v>
      </c>
      <c r="B365" s="2" t="s">
        <v>4</v>
      </c>
      <c r="D365" s="2" t="s">
        <v>5</v>
      </c>
      <c r="T365" t="s">
        <v>159</v>
      </c>
      <c r="U365" t="s">
        <v>160</v>
      </c>
    </row>
    <row r="366" spans="1:21">
      <c r="A366" s="8" t="s">
        <v>6</v>
      </c>
      <c r="B366" s="2" t="s">
        <v>7</v>
      </c>
      <c r="D366" s="2" t="s">
        <v>8</v>
      </c>
      <c r="T366" t="s">
        <v>159</v>
      </c>
      <c r="U366" t="s">
        <v>160</v>
      </c>
    </row>
    <row r="367" spans="1:21">
      <c r="T367" t="s">
        <v>159</v>
      </c>
      <c r="U367" t="s">
        <v>160</v>
      </c>
    </row>
    <row r="368" spans="1:21">
      <c r="A368" s="8" t="s">
        <v>9</v>
      </c>
      <c r="T368" t="s">
        <v>159</v>
      </c>
      <c r="U368" t="s">
        <v>160</v>
      </c>
    </row>
    <row r="369" spans="1:21">
      <c r="A369" s="8" t="s">
        <v>10</v>
      </c>
      <c r="T369" t="s">
        <v>159</v>
      </c>
      <c r="U369" t="s">
        <v>160</v>
      </c>
    </row>
    <row r="370" spans="1:21">
      <c r="A370" s="8" t="s">
        <v>11</v>
      </c>
      <c r="T370" t="s">
        <v>159</v>
      </c>
      <c r="U370" t="s">
        <v>160</v>
      </c>
    </row>
    <row r="371" spans="1:21">
      <c r="A371" s="8" t="s">
        <v>12</v>
      </c>
      <c r="T371" t="s">
        <v>159</v>
      </c>
      <c r="U371" t="s">
        <v>160</v>
      </c>
    </row>
    <row r="372" spans="1:21">
      <c r="T372" t="s">
        <v>159</v>
      </c>
      <c r="U372" t="s">
        <v>160</v>
      </c>
    </row>
    <row r="373" spans="1:21">
      <c r="A373" s="9" t="s">
        <v>13</v>
      </c>
      <c r="C373" s="4" t="s">
        <v>158</v>
      </c>
      <c r="T373" t="s">
        <v>159</v>
      </c>
      <c r="U373" t="s">
        <v>160</v>
      </c>
    </row>
    <row r="374" spans="1:21">
      <c r="A374" s="9" t="s">
        <v>46</v>
      </c>
      <c r="B374" s="5">
        <v>328709</v>
      </c>
      <c r="D374" s="4" t="s">
        <v>16</v>
      </c>
      <c r="E374" s="4" t="s">
        <v>47</v>
      </c>
      <c r="H374" s="4" t="s">
        <v>18</v>
      </c>
      <c r="J374" s="5">
        <v>1798</v>
      </c>
      <c r="M374" s="9" t="s">
        <v>164</v>
      </c>
      <c r="P374" s="4" t="s">
        <v>20</v>
      </c>
      <c r="R374" s="4" t="s">
        <v>165</v>
      </c>
      <c r="T374" s="1" t="str">
        <f>M374</f>
        <v>RENASCER MERCANTIL FERRAGISTA LTDA</v>
      </c>
      <c r="U374" s="1" t="str">
        <f>R374</f>
        <v>07.264.693/0001-79</v>
      </c>
    </row>
    <row r="375" spans="1:21">
      <c r="B375" s="4" t="s">
        <v>22</v>
      </c>
      <c r="C375" s="4" t="s">
        <v>23</v>
      </c>
      <c r="D375" s="4" t="s">
        <v>24</v>
      </c>
      <c r="H375" s="4" t="s">
        <v>25</v>
      </c>
      <c r="T375" t="s">
        <v>164</v>
      </c>
      <c r="U375" t="s">
        <v>165</v>
      </c>
    </row>
    <row r="376" spans="1:21">
      <c r="H376" s="2" t="s">
        <v>26</v>
      </c>
      <c r="K376" s="8" t="s">
        <v>27</v>
      </c>
      <c r="Q376" s="2" t="s">
        <v>28</v>
      </c>
      <c r="T376" t="s">
        <v>164</v>
      </c>
      <c r="U376" t="s">
        <v>165</v>
      </c>
    </row>
    <row r="377" spans="1:21">
      <c r="A377" s="8" t="s">
        <v>29</v>
      </c>
      <c r="E377" s="2" t="s">
        <v>30</v>
      </c>
      <c r="F377" s="2" t="s">
        <v>31</v>
      </c>
      <c r="G377" s="2" t="s">
        <v>32</v>
      </c>
      <c r="H377" s="2" t="s">
        <v>33</v>
      </c>
      <c r="J377" s="2" t="s">
        <v>27</v>
      </c>
      <c r="K377" s="8" t="s">
        <v>33</v>
      </c>
      <c r="L377" s="8" t="s">
        <v>34</v>
      </c>
      <c r="M377" s="8" t="s">
        <v>35</v>
      </c>
      <c r="N377" s="2" t="s">
        <v>36</v>
      </c>
      <c r="P377" s="2" t="s">
        <v>28</v>
      </c>
      <c r="Q377" s="2" t="s">
        <v>33</v>
      </c>
      <c r="R377" s="2" t="s">
        <v>37</v>
      </c>
      <c r="S377" s="2" t="s">
        <v>38</v>
      </c>
      <c r="T377" t="s">
        <v>164</v>
      </c>
      <c r="U377" t="s">
        <v>165</v>
      </c>
    </row>
    <row r="378" spans="1:21">
      <c r="A378" s="11">
        <v>668</v>
      </c>
      <c r="C378" s="2" t="s">
        <v>166</v>
      </c>
      <c r="E378" s="2" t="s">
        <v>40</v>
      </c>
      <c r="F378" s="14">
        <v>10</v>
      </c>
      <c r="G378" s="14">
        <v>13.5</v>
      </c>
      <c r="I378" s="14">
        <v>0</v>
      </c>
      <c r="J378" s="14">
        <v>13.5</v>
      </c>
      <c r="K378" s="16">
        <v>0</v>
      </c>
      <c r="L378" s="16">
        <v>0</v>
      </c>
      <c r="M378" s="16">
        <v>0</v>
      </c>
      <c r="N378" s="6">
        <v>0</v>
      </c>
      <c r="O378" s="14">
        <v>0</v>
      </c>
      <c r="P378" s="14">
        <v>135</v>
      </c>
      <c r="R378" s="14">
        <v>0</v>
      </c>
      <c r="T378" t="s">
        <v>164</v>
      </c>
      <c r="U378" t="s">
        <v>165</v>
      </c>
    </row>
    <row r="379" spans="1:21">
      <c r="A379" s="11">
        <v>622</v>
      </c>
      <c r="C379" s="2" t="s">
        <v>167</v>
      </c>
      <c r="E379" s="2" t="s">
        <v>40</v>
      </c>
      <c r="F379" s="14">
        <v>10</v>
      </c>
      <c r="G379" s="14">
        <v>9.9499999999999993</v>
      </c>
      <c r="I379" s="14">
        <v>0</v>
      </c>
      <c r="J379" s="14">
        <v>9.9499999999999993</v>
      </c>
      <c r="K379" s="16">
        <v>0</v>
      </c>
      <c r="L379" s="16">
        <v>0</v>
      </c>
      <c r="M379" s="16">
        <v>0</v>
      </c>
      <c r="N379" s="6">
        <v>0</v>
      </c>
      <c r="O379" s="14">
        <v>0</v>
      </c>
      <c r="P379" s="14">
        <v>99.5</v>
      </c>
      <c r="R379" s="14">
        <v>0</v>
      </c>
      <c r="T379" t="s">
        <v>164</v>
      </c>
      <c r="U379" t="s">
        <v>165</v>
      </c>
    </row>
    <row r="380" spans="1:21">
      <c r="C380" s="2" t="s">
        <v>168</v>
      </c>
      <c r="T380" t="s">
        <v>164</v>
      </c>
      <c r="U380" t="s">
        <v>165</v>
      </c>
    </row>
    <row r="381" spans="1:21">
      <c r="N381" s="4" t="s">
        <v>45</v>
      </c>
      <c r="R381" s="17">
        <v>234.5</v>
      </c>
      <c r="T381" t="s">
        <v>164</v>
      </c>
      <c r="U381" t="s">
        <v>165</v>
      </c>
    </row>
    <row r="382" spans="1:21">
      <c r="A382" s="9" t="s">
        <v>46</v>
      </c>
      <c r="B382" s="5">
        <v>328712</v>
      </c>
      <c r="D382" s="4" t="s">
        <v>16</v>
      </c>
      <c r="E382" s="4" t="s">
        <v>47</v>
      </c>
      <c r="H382" s="4" t="s">
        <v>18</v>
      </c>
      <c r="J382" s="5">
        <v>1798</v>
      </c>
      <c r="M382" s="9" t="s">
        <v>164</v>
      </c>
      <c r="P382" s="4" t="s">
        <v>20</v>
      </c>
      <c r="R382" s="4" t="s">
        <v>165</v>
      </c>
      <c r="T382" s="1" t="str">
        <f>M382</f>
        <v>RENASCER MERCANTIL FERRAGISTA LTDA</v>
      </c>
      <c r="U382" s="1" t="str">
        <f>R382</f>
        <v>07.264.693/0001-79</v>
      </c>
    </row>
    <row r="383" spans="1:21">
      <c r="B383" s="4" t="s">
        <v>22</v>
      </c>
      <c r="C383" s="4" t="s">
        <v>23</v>
      </c>
      <c r="D383" s="4" t="s">
        <v>24</v>
      </c>
      <c r="H383" s="4" t="s">
        <v>25</v>
      </c>
      <c r="T383" t="s">
        <v>164</v>
      </c>
      <c r="U383" t="s">
        <v>165</v>
      </c>
    </row>
    <row r="384" spans="1:21">
      <c r="H384" s="2" t="s">
        <v>26</v>
      </c>
      <c r="K384" s="8" t="s">
        <v>27</v>
      </c>
      <c r="Q384" s="2" t="s">
        <v>28</v>
      </c>
      <c r="T384" t="s">
        <v>164</v>
      </c>
      <c r="U384" t="s">
        <v>165</v>
      </c>
    </row>
    <row r="385" spans="1:21">
      <c r="A385" s="8" t="s">
        <v>29</v>
      </c>
      <c r="E385" s="2" t="s">
        <v>30</v>
      </c>
      <c r="F385" s="2" t="s">
        <v>31</v>
      </c>
      <c r="G385" s="2" t="s">
        <v>32</v>
      </c>
      <c r="H385" s="2" t="s">
        <v>33</v>
      </c>
      <c r="J385" s="2" t="s">
        <v>27</v>
      </c>
      <c r="K385" s="8" t="s">
        <v>33</v>
      </c>
      <c r="L385" s="8" t="s">
        <v>34</v>
      </c>
      <c r="M385" s="8" t="s">
        <v>35</v>
      </c>
      <c r="N385" s="2" t="s">
        <v>36</v>
      </c>
      <c r="P385" s="2" t="s">
        <v>28</v>
      </c>
      <c r="Q385" s="2" t="s">
        <v>33</v>
      </c>
      <c r="R385" s="2" t="s">
        <v>37</v>
      </c>
      <c r="S385" s="2" t="s">
        <v>38</v>
      </c>
      <c r="T385" t="s">
        <v>164</v>
      </c>
      <c r="U385" t="s">
        <v>165</v>
      </c>
    </row>
    <row r="386" spans="1:21">
      <c r="A386" s="11">
        <v>528</v>
      </c>
      <c r="C386" s="2" t="s">
        <v>169</v>
      </c>
      <c r="E386" s="2" t="s">
        <v>40</v>
      </c>
      <c r="F386" s="14">
        <v>5</v>
      </c>
      <c r="G386" s="14">
        <v>3.25</v>
      </c>
      <c r="I386" s="14">
        <v>0</v>
      </c>
      <c r="J386" s="14">
        <v>3.25</v>
      </c>
      <c r="K386" s="16">
        <v>0</v>
      </c>
      <c r="L386" s="16">
        <v>0</v>
      </c>
      <c r="M386" s="16">
        <v>0</v>
      </c>
      <c r="N386" s="6">
        <v>0</v>
      </c>
      <c r="O386" s="14">
        <v>0</v>
      </c>
      <c r="P386" s="14">
        <v>16.25</v>
      </c>
      <c r="R386" s="14">
        <v>0</v>
      </c>
      <c r="T386" t="s">
        <v>164</v>
      </c>
      <c r="U386" t="s">
        <v>165</v>
      </c>
    </row>
    <row r="387" spans="1:21">
      <c r="A387" s="11">
        <v>615</v>
      </c>
      <c r="C387" s="2" t="s">
        <v>170</v>
      </c>
      <c r="E387" s="2" t="s">
        <v>40</v>
      </c>
      <c r="F387" s="14">
        <v>20</v>
      </c>
      <c r="G387" s="14">
        <v>14.3</v>
      </c>
      <c r="I387" s="14">
        <v>0</v>
      </c>
      <c r="J387" s="14">
        <v>14.3</v>
      </c>
      <c r="K387" s="16">
        <v>0</v>
      </c>
      <c r="L387" s="16">
        <v>0</v>
      </c>
      <c r="M387" s="16">
        <v>0</v>
      </c>
      <c r="N387" s="6">
        <v>0</v>
      </c>
      <c r="O387" s="14">
        <v>0</v>
      </c>
      <c r="P387" s="14">
        <v>286</v>
      </c>
      <c r="R387" s="14">
        <v>0</v>
      </c>
      <c r="T387" t="s">
        <v>164</v>
      </c>
      <c r="U387" t="s">
        <v>165</v>
      </c>
    </row>
    <row r="388" spans="1:21">
      <c r="N388" s="4" t="s">
        <v>45</v>
      </c>
      <c r="R388" s="17">
        <v>302.25</v>
      </c>
      <c r="T388" t="s">
        <v>164</v>
      </c>
      <c r="U388" t="s">
        <v>165</v>
      </c>
    </row>
    <row r="389" spans="1:21">
      <c r="N389" s="4" t="s">
        <v>55</v>
      </c>
      <c r="R389" s="17">
        <v>721.55</v>
      </c>
      <c r="T389" t="s">
        <v>164</v>
      </c>
      <c r="U389" t="s">
        <v>165</v>
      </c>
    </row>
    <row r="390" spans="1:21">
      <c r="N390" s="4" t="s">
        <v>56</v>
      </c>
      <c r="R390" s="18">
        <v>14500.75</v>
      </c>
      <c r="T390" t="s">
        <v>164</v>
      </c>
      <c r="U390" t="s">
        <v>165</v>
      </c>
    </row>
    <row r="391" spans="1:21">
      <c r="A391" s="9" t="s">
        <v>13</v>
      </c>
      <c r="C391" s="4" t="s">
        <v>14</v>
      </c>
      <c r="T391" t="s">
        <v>164</v>
      </c>
      <c r="U391" t="s">
        <v>165</v>
      </c>
    </row>
    <row r="392" spans="1:21">
      <c r="A392" s="9" t="s">
        <v>46</v>
      </c>
      <c r="B392" s="5">
        <v>58757</v>
      </c>
      <c r="D392" s="4" t="s">
        <v>16</v>
      </c>
      <c r="E392" s="4" t="s">
        <v>47</v>
      </c>
      <c r="H392" s="4" t="s">
        <v>18</v>
      </c>
      <c r="I392" s="5">
        <v>57</v>
      </c>
      <c r="K392" s="9" t="s">
        <v>171</v>
      </c>
      <c r="P392" s="4" t="s">
        <v>20</v>
      </c>
      <c r="R392" s="4" t="s">
        <v>172</v>
      </c>
      <c r="T392" s="1" t="str">
        <f>K392</f>
        <v>TRIAGIL LTDA ME</v>
      </c>
      <c r="U392" s="1" t="str">
        <f>R392</f>
        <v>04.390.483/0001-39</v>
      </c>
    </row>
    <row r="393" spans="1:21">
      <c r="B393" s="4" t="s">
        <v>22</v>
      </c>
      <c r="C393" s="4" t="s">
        <v>23</v>
      </c>
      <c r="D393" s="4" t="s">
        <v>24</v>
      </c>
      <c r="H393" s="4" t="s">
        <v>25</v>
      </c>
      <c r="T393" t="s">
        <v>171</v>
      </c>
      <c r="U393" t="s">
        <v>172</v>
      </c>
    </row>
    <row r="394" spans="1:21">
      <c r="H394" s="2" t="s">
        <v>26</v>
      </c>
      <c r="K394" s="8" t="s">
        <v>27</v>
      </c>
      <c r="Q394" s="2" t="s">
        <v>28</v>
      </c>
      <c r="T394" t="s">
        <v>171</v>
      </c>
      <c r="U394" t="s">
        <v>172</v>
      </c>
    </row>
    <row r="395" spans="1:21">
      <c r="A395" s="8" t="s">
        <v>29</v>
      </c>
      <c r="E395" s="2" t="s">
        <v>30</v>
      </c>
      <c r="F395" s="2" t="s">
        <v>31</v>
      </c>
      <c r="G395" s="2" t="s">
        <v>32</v>
      </c>
      <c r="H395" s="2" t="s">
        <v>33</v>
      </c>
      <c r="J395" s="2" t="s">
        <v>27</v>
      </c>
      <c r="K395" s="8" t="s">
        <v>33</v>
      </c>
      <c r="L395" s="8" t="s">
        <v>34</v>
      </c>
      <c r="M395" s="8" t="s">
        <v>35</v>
      </c>
      <c r="N395" s="2" t="s">
        <v>36</v>
      </c>
      <c r="P395" s="2" t="s">
        <v>28</v>
      </c>
      <c r="Q395" s="2" t="s">
        <v>33</v>
      </c>
      <c r="R395" s="2" t="s">
        <v>37</v>
      </c>
      <c r="S395" s="2" t="s">
        <v>38</v>
      </c>
      <c r="T395" t="s">
        <v>171</v>
      </c>
      <c r="U395" t="s">
        <v>172</v>
      </c>
    </row>
    <row r="396" spans="1:21">
      <c r="A396" s="11">
        <v>133</v>
      </c>
      <c r="C396" s="2" t="s">
        <v>173</v>
      </c>
      <c r="E396" s="2" t="s">
        <v>40</v>
      </c>
      <c r="F396" s="14">
        <v>5</v>
      </c>
      <c r="G396" s="14">
        <v>0.34</v>
      </c>
      <c r="I396" s="14">
        <v>0</v>
      </c>
      <c r="J396" s="14">
        <v>0.34</v>
      </c>
      <c r="K396" s="16">
        <v>0</v>
      </c>
      <c r="L396" s="16">
        <v>0</v>
      </c>
      <c r="M396" s="16">
        <v>0</v>
      </c>
      <c r="N396" s="6">
        <v>0</v>
      </c>
      <c r="O396" s="14">
        <v>0</v>
      </c>
      <c r="P396" s="14">
        <v>1.7</v>
      </c>
      <c r="R396" s="14">
        <v>0</v>
      </c>
      <c r="T396" t="s">
        <v>171</v>
      </c>
      <c r="U396" t="s">
        <v>172</v>
      </c>
    </row>
    <row r="397" spans="1:21">
      <c r="C397" s="2" t="s">
        <v>174</v>
      </c>
      <c r="T397" t="s">
        <v>171</v>
      </c>
      <c r="U397" t="s">
        <v>172</v>
      </c>
    </row>
    <row r="398" spans="1:21">
      <c r="A398" s="11">
        <v>158</v>
      </c>
      <c r="C398" s="2" t="s">
        <v>175</v>
      </c>
      <c r="E398" s="2" t="s">
        <v>40</v>
      </c>
      <c r="F398" s="14">
        <v>6</v>
      </c>
      <c r="G398" s="14">
        <v>4.79</v>
      </c>
      <c r="I398" s="14">
        <v>0</v>
      </c>
      <c r="J398" s="14">
        <v>4.79</v>
      </c>
      <c r="K398" s="16">
        <v>0</v>
      </c>
      <c r="L398" s="16">
        <v>0</v>
      </c>
      <c r="M398" s="16">
        <v>0</v>
      </c>
      <c r="N398" s="6">
        <v>0</v>
      </c>
      <c r="O398" s="14">
        <v>0</v>
      </c>
      <c r="P398" s="14">
        <v>28.74</v>
      </c>
      <c r="R398" s="14">
        <v>0</v>
      </c>
      <c r="T398" t="s">
        <v>171</v>
      </c>
      <c r="U398" t="s">
        <v>172</v>
      </c>
    </row>
    <row r="399" spans="1:21">
      <c r="A399" s="8" t="s">
        <v>176</v>
      </c>
      <c r="T399" t="s">
        <v>171</v>
      </c>
      <c r="U399" t="s">
        <v>172</v>
      </c>
    </row>
    <row r="400" spans="1:21">
      <c r="T400" t="s">
        <v>171</v>
      </c>
      <c r="U400" t="s">
        <v>172</v>
      </c>
    </row>
    <row r="401" spans="1:21">
      <c r="A401" s="12" t="s">
        <v>63</v>
      </c>
      <c r="T401" t="s">
        <v>171</v>
      </c>
      <c r="U401" t="s">
        <v>172</v>
      </c>
    </row>
    <row r="402" spans="1:21">
      <c r="T402" t="s">
        <v>171</v>
      </c>
      <c r="U402" t="s">
        <v>172</v>
      </c>
    </row>
    <row r="403" spans="1:21">
      <c r="A403" s="8" t="s">
        <v>64</v>
      </c>
      <c r="T403" t="s">
        <v>171</v>
      </c>
      <c r="U403" t="s">
        <v>172</v>
      </c>
    </row>
    <row r="404" spans="1:21">
      <c r="T404" t="s">
        <v>171</v>
      </c>
      <c r="U404" t="s">
        <v>172</v>
      </c>
    </row>
    <row r="405" spans="1:21">
      <c r="T405" t="s">
        <v>171</v>
      </c>
      <c r="U405" t="s">
        <v>172</v>
      </c>
    </row>
    <row r="406" spans="1:21">
      <c r="T406" t="s">
        <v>171</v>
      </c>
      <c r="U406" t="s">
        <v>172</v>
      </c>
    </row>
    <row r="407" spans="1:21">
      <c r="T407" t="s">
        <v>171</v>
      </c>
      <c r="U407" t="s">
        <v>172</v>
      </c>
    </row>
    <row r="408" spans="1:21">
      <c r="T408" t="s">
        <v>171</v>
      </c>
      <c r="U408" t="s">
        <v>172</v>
      </c>
    </row>
    <row r="409" spans="1:21">
      <c r="A409" s="8" t="s">
        <v>0</v>
      </c>
      <c r="B409" s="2" t="s">
        <v>1</v>
      </c>
      <c r="C409" s="3">
        <v>10</v>
      </c>
      <c r="D409" s="2" t="s">
        <v>2</v>
      </c>
      <c r="E409" s="3">
        <v>13</v>
      </c>
      <c r="T409" t="s">
        <v>171</v>
      </c>
      <c r="U409" t="s">
        <v>172</v>
      </c>
    </row>
    <row r="410" spans="1:21">
      <c r="A410" s="8" t="s">
        <v>3</v>
      </c>
      <c r="B410" s="2" t="s">
        <v>4</v>
      </c>
      <c r="D410" s="2" t="s">
        <v>5</v>
      </c>
      <c r="T410" t="s">
        <v>171</v>
      </c>
      <c r="U410" t="s">
        <v>172</v>
      </c>
    </row>
    <row r="411" spans="1:21">
      <c r="A411" s="8" t="s">
        <v>6</v>
      </c>
      <c r="B411" s="2" t="s">
        <v>7</v>
      </c>
      <c r="D411" s="2" t="s">
        <v>8</v>
      </c>
      <c r="T411" t="s">
        <v>171</v>
      </c>
      <c r="U411" t="s">
        <v>172</v>
      </c>
    </row>
    <row r="412" spans="1:21">
      <c r="T412" t="s">
        <v>171</v>
      </c>
      <c r="U412" t="s">
        <v>172</v>
      </c>
    </row>
    <row r="413" spans="1:21">
      <c r="A413" s="8" t="s">
        <v>9</v>
      </c>
      <c r="T413" t="s">
        <v>171</v>
      </c>
      <c r="U413" t="s">
        <v>172</v>
      </c>
    </row>
    <row r="414" spans="1:21">
      <c r="A414" s="8" t="s">
        <v>10</v>
      </c>
      <c r="T414" t="s">
        <v>171</v>
      </c>
      <c r="U414" t="s">
        <v>172</v>
      </c>
    </row>
    <row r="415" spans="1:21">
      <c r="A415" s="8" t="s">
        <v>11</v>
      </c>
      <c r="T415" t="s">
        <v>171</v>
      </c>
      <c r="U415" t="s">
        <v>172</v>
      </c>
    </row>
    <row r="416" spans="1:21">
      <c r="A416" s="8" t="s">
        <v>12</v>
      </c>
      <c r="T416" t="s">
        <v>171</v>
      </c>
      <c r="U416" t="s">
        <v>172</v>
      </c>
    </row>
    <row r="417" spans="1:21">
      <c r="T417" t="s">
        <v>171</v>
      </c>
      <c r="U417" t="s">
        <v>172</v>
      </c>
    </row>
    <row r="418" spans="1:21">
      <c r="A418" s="9" t="s">
        <v>13</v>
      </c>
      <c r="C418" s="4" t="s">
        <v>14</v>
      </c>
      <c r="T418" t="s">
        <v>171</v>
      </c>
      <c r="U418" t="s">
        <v>172</v>
      </c>
    </row>
    <row r="419" spans="1:21">
      <c r="A419" s="9" t="s">
        <v>46</v>
      </c>
      <c r="B419" s="5">
        <v>58757</v>
      </c>
      <c r="D419" s="4" t="s">
        <v>16</v>
      </c>
      <c r="E419" s="4" t="s">
        <v>47</v>
      </c>
      <c r="H419" s="4" t="s">
        <v>18</v>
      </c>
      <c r="I419" s="5">
        <v>57</v>
      </c>
      <c r="K419" s="9" t="s">
        <v>171</v>
      </c>
      <c r="P419" s="4" t="s">
        <v>20</v>
      </c>
      <c r="R419" s="4" t="s">
        <v>172</v>
      </c>
      <c r="T419" s="1" t="str">
        <f>K419</f>
        <v>TRIAGIL LTDA ME</v>
      </c>
      <c r="U419" s="1" t="str">
        <f>R419</f>
        <v>04.390.483/0001-39</v>
      </c>
    </row>
    <row r="420" spans="1:21">
      <c r="B420" s="4" t="s">
        <v>22</v>
      </c>
      <c r="C420" s="4" t="s">
        <v>23</v>
      </c>
      <c r="D420" s="4" t="s">
        <v>24</v>
      </c>
      <c r="H420" s="4" t="s">
        <v>25</v>
      </c>
      <c r="T420" t="s">
        <v>171</v>
      </c>
      <c r="U420" t="s">
        <v>172</v>
      </c>
    </row>
    <row r="421" spans="1:21">
      <c r="H421" s="2" t="s">
        <v>26</v>
      </c>
      <c r="K421" s="8" t="s">
        <v>27</v>
      </c>
      <c r="Q421" s="2" t="s">
        <v>28</v>
      </c>
      <c r="T421" t="s">
        <v>171</v>
      </c>
      <c r="U421" t="s">
        <v>172</v>
      </c>
    </row>
    <row r="422" spans="1:21">
      <c r="A422" s="8" t="s">
        <v>29</v>
      </c>
      <c r="E422" s="2" t="s">
        <v>30</v>
      </c>
      <c r="F422" s="2" t="s">
        <v>31</v>
      </c>
      <c r="G422" s="2" t="s">
        <v>32</v>
      </c>
      <c r="H422" s="2" t="s">
        <v>33</v>
      </c>
      <c r="J422" s="2" t="s">
        <v>27</v>
      </c>
      <c r="K422" s="8" t="s">
        <v>33</v>
      </c>
      <c r="L422" s="8" t="s">
        <v>34</v>
      </c>
      <c r="M422" s="8" t="s">
        <v>35</v>
      </c>
      <c r="N422" s="2" t="s">
        <v>36</v>
      </c>
      <c r="P422" s="2" t="s">
        <v>28</v>
      </c>
      <c r="Q422" s="2" t="s">
        <v>33</v>
      </c>
      <c r="R422" s="2" t="s">
        <v>37</v>
      </c>
      <c r="S422" s="2" t="s">
        <v>38</v>
      </c>
      <c r="T422" t="s">
        <v>171</v>
      </c>
      <c r="U422" t="s">
        <v>172</v>
      </c>
    </row>
    <row r="423" spans="1:21">
      <c r="A423" s="11">
        <v>155</v>
      </c>
      <c r="C423" s="2" t="s">
        <v>177</v>
      </c>
      <c r="E423" s="2" t="s">
        <v>178</v>
      </c>
      <c r="F423" s="14">
        <v>30</v>
      </c>
      <c r="G423" s="14">
        <v>10.24</v>
      </c>
      <c r="I423" s="14">
        <v>0</v>
      </c>
      <c r="J423" s="14">
        <v>10.24</v>
      </c>
      <c r="K423" s="16">
        <v>0</v>
      </c>
      <c r="L423" s="16">
        <v>0</v>
      </c>
      <c r="M423" s="16">
        <v>0</v>
      </c>
      <c r="N423" s="6">
        <v>0</v>
      </c>
      <c r="O423" s="14">
        <v>0</v>
      </c>
      <c r="P423" s="14">
        <v>307.2</v>
      </c>
      <c r="R423" s="14">
        <v>0</v>
      </c>
      <c r="T423" t="s">
        <v>171</v>
      </c>
      <c r="U423" t="s">
        <v>172</v>
      </c>
    </row>
    <row r="424" spans="1:21">
      <c r="C424" s="2" t="s">
        <v>179</v>
      </c>
      <c r="T424" t="s">
        <v>171</v>
      </c>
      <c r="U424" t="s">
        <v>172</v>
      </c>
    </row>
    <row r="425" spans="1:21">
      <c r="A425" s="11">
        <v>672</v>
      </c>
      <c r="C425" s="2" t="s">
        <v>180</v>
      </c>
      <c r="E425" s="2" t="s">
        <v>181</v>
      </c>
      <c r="F425" s="14">
        <v>12</v>
      </c>
      <c r="G425" s="14">
        <v>2.42</v>
      </c>
      <c r="I425" s="14">
        <v>0</v>
      </c>
      <c r="J425" s="14">
        <v>2.42</v>
      </c>
      <c r="K425" s="16">
        <v>0</v>
      </c>
      <c r="L425" s="16">
        <v>0</v>
      </c>
      <c r="M425" s="16">
        <v>0</v>
      </c>
      <c r="N425" s="6">
        <v>0</v>
      </c>
      <c r="O425" s="14">
        <v>0</v>
      </c>
      <c r="P425" s="14">
        <v>29.04</v>
      </c>
      <c r="R425" s="14">
        <v>0</v>
      </c>
      <c r="T425" t="s">
        <v>171</v>
      </c>
      <c r="U425" t="s">
        <v>172</v>
      </c>
    </row>
    <row r="426" spans="1:21">
      <c r="A426" s="11">
        <v>154</v>
      </c>
      <c r="C426" s="2" t="s">
        <v>182</v>
      </c>
      <c r="E426" s="2" t="s">
        <v>40</v>
      </c>
      <c r="F426" s="14">
        <v>16</v>
      </c>
      <c r="G426" s="14">
        <v>3.18</v>
      </c>
      <c r="I426" s="14">
        <v>0</v>
      </c>
      <c r="J426" s="14">
        <v>3.18</v>
      </c>
      <c r="K426" s="16">
        <v>0</v>
      </c>
      <c r="L426" s="16">
        <v>0</v>
      </c>
      <c r="M426" s="16">
        <v>0</v>
      </c>
      <c r="N426" s="6">
        <v>0</v>
      </c>
      <c r="O426" s="14">
        <v>0</v>
      </c>
      <c r="P426" s="14">
        <v>50.88</v>
      </c>
      <c r="R426" s="14">
        <v>0</v>
      </c>
      <c r="T426" t="s">
        <v>171</v>
      </c>
      <c r="U426" t="s">
        <v>172</v>
      </c>
    </row>
    <row r="427" spans="1:21">
      <c r="A427" s="11">
        <v>671</v>
      </c>
      <c r="C427" s="2" t="s">
        <v>183</v>
      </c>
      <c r="E427" s="2" t="s">
        <v>181</v>
      </c>
      <c r="F427" s="14">
        <v>12</v>
      </c>
      <c r="G427" s="14">
        <v>2.42</v>
      </c>
      <c r="I427" s="14">
        <v>0</v>
      </c>
      <c r="J427" s="14">
        <v>2.42</v>
      </c>
      <c r="K427" s="16">
        <v>0</v>
      </c>
      <c r="L427" s="16">
        <v>0</v>
      </c>
      <c r="M427" s="16">
        <v>0</v>
      </c>
      <c r="N427" s="6">
        <v>0</v>
      </c>
      <c r="O427" s="14">
        <v>0</v>
      </c>
      <c r="P427" s="14">
        <v>29.04</v>
      </c>
      <c r="R427" s="14">
        <v>0</v>
      </c>
      <c r="T427" t="s">
        <v>171</v>
      </c>
      <c r="U427" t="s">
        <v>172</v>
      </c>
    </row>
    <row r="428" spans="1:21">
      <c r="N428" s="4" t="s">
        <v>45</v>
      </c>
      <c r="Q428" s="17">
        <v>446.6</v>
      </c>
      <c r="T428" t="s">
        <v>171</v>
      </c>
      <c r="U428" t="s">
        <v>172</v>
      </c>
    </row>
    <row r="429" spans="1:21">
      <c r="N429" s="4" t="s">
        <v>55</v>
      </c>
      <c r="Q429" s="17">
        <v>446.6</v>
      </c>
      <c r="T429" t="s">
        <v>171</v>
      </c>
      <c r="U429" t="s">
        <v>172</v>
      </c>
    </row>
    <row r="430" spans="1:21">
      <c r="N430" s="4" t="s">
        <v>56</v>
      </c>
      <c r="Q430" s="18">
        <v>14947.35</v>
      </c>
      <c r="T430" t="s">
        <v>171</v>
      </c>
      <c r="U430" t="s">
        <v>172</v>
      </c>
    </row>
    <row r="431" spans="1:21">
      <c r="A431" s="9" t="s">
        <v>13</v>
      </c>
      <c r="C431" s="4" t="s">
        <v>57</v>
      </c>
      <c r="T431" t="s">
        <v>171</v>
      </c>
      <c r="U431" t="s">
        <v>172</v>
      </c>
    </row>
    <row r="432" spans="1:21">
      <c r="A432" s="9" t="s">
        <v>46</v>
      </c>
      <c r="B432" s="5">
        <v>28010</v>
      </c>
      <c r="D432" s="4" t="s">
        <v>16</v>
      </c>
      <c r="E432" s="4" t="s">
        <v>47</v>
      </c>
      <c r="H432" s="4" t="s">
        <v>18</v>
      </c>
      <c r="J432" s="5">
        <v>1099</v>
      </c>
      <c r="M432" s="9" t="s">
        <v>184</v>
      </c>
      <c r="P432" s="4" t="s">
        <v>20</v>
      </c>
      <c r="R432" s="4" t="s">
        <v>185</v>
      </c>
      <c r="T432" s="1" t="str">
        <f>M432</f>
        <v>ULTRAMEGA DISTRIBUIDORA HOSPITALAR LTDA - EPP</v>
      </c>
      <c r="U432" s="1" t="str">
        <f>R432</f>
        <v>21.596.736/0001-44</v>
      </c>
    </row>
    <row r="433" spans="1:21">
      <c r="B433" s="4" t="s">
        <v>22</v>
      </c>
      <c r="C433" s="4" t="s">
        <v>23</v>
      </c>
      <c r="D433" s="4" t="s">
        <v>24</v>
      </c>
      <c r="H433" s="4" t="s">
        <v>25</v>
      </c>
      <c r="T433" t="s">
        <v>184</v>
      </c>
      <c r="U433" t="s">
        <v>185</v>
      </c>
    </row>
    <row r="434" spans="1:21">
      <c r="H434" s="2" t="s">
        <v>26</v>
      </c>
      <c r="K434" s="8" t="s">
        <v>27</v>
      </c>
      <c r="Q434" s="2" t="s">
        <v>28</v>
      </c>
      <c r="T434" t="s">
        <v>184</v>
      </c>
      <c r="U434" t="s">
        <v>185</v>
      </c>
    </row>
    <row r="435" spans="1:21">
      <c r="A435" s="8" t="s">
        <v>29</v>
      </c>
      <c r="E435" s="2" t="s">
        <v>30</v>
      </c>
      <c r="F435" s="2" t="s">
        <v>31</v>
      </c>
      <c r="G435" s="2" t="s">
        <v>32</v>
      </c>
      <c r="H435" s="2" t="s">
        <v>33</v>
      </c>
      <c r="J435" s="2" t="s">
        <v>27</v>
      </c>
      <c r="K435" s="8" t="s">
        <v>33</v>
      </c>
      <c r="L435" s="8" t="s">
        <v>34</v>
      </c>
      <c r="M435" s="8" t="s">
        <v>35</v>
      </c>
      <c r="N435" s="2" t="s">
        <v>36</v>
      </c>
      <c r="P435" s="2" t="s">
        <v>28</v>
      </c>
      <c r="Q435" s="2" t="s">
        <v>33</v>
      </c>
      <c r="R435" s="2" t="s">
        <v>37</v>
      </c>
      <c r="S435" s="2" t="s">
        <v>38</v>
      </c>
      <c r="T435" t="s">
        <v>184</v>
      </c>
      <c r="U435" t="s">
        <v>185</v>
      </c>
    </row>
    <row r="436" spans="1:21">
      <c r="A436" s="11">
        <v>367</v>
      </c>
      <c r="C436" s="2" t="s">
        <v>50</v>
      </c>
      <c r="E436" s="2" t="s">
        <v>51</v>
      </c>
      <c r="F436" s="14">
        <v>100</v>
      </c>
      <c r="G436" s="14">
        <v>2.15</v>
      </c>
      <c r="I436" s="14">
        <v>0</v>
      </c>
      <c r="J436" s="14">
        <v>2.15</v>
      </c>
      <c r="K436" s="16">
        <v>0</v>
      </c>
      <c r="L436" s="16">
        <v>0</v>
      </c>
      <c r="M436" s="16">
        <v>0</v>
      </c>
      <c r="N436" s="6">
        <v>0</v>
      </c>
      <c r="O436" s="14">
        <v>0</v>
      </c>
      <c r="P436" s="14">
        <v>215</v>
      </c>
      <c r="R436" s="14">
        <v>1.0343399999999999E-3</v>
      </c>
      <c r="S436" s="7">
        <v>1000000</v>
      </c>
      <c r="T436" t="s">
        <v>184</v>
      </c>
      <c r="U436" t="s">
        <v>185</v>
      </c>
    </row>
    <row r="437" spans="1:21">
      <c r="C437" s="2" t="s">
        <v>186</v>
      </c>
      <c r="T437" t="s">
        <v>184</v>
      </c>
      <c r="U437" t="s">
        <v>185</v>
      </c>
    </row>
    <row r="438" spans="1:21">
      <c r="A438" s="11">
        <v>504</v>
      </c>
      <c r="C438" s="2" t="s">
        <v>187</v>
      </c>
      <c r="E438" s="2" t="s">
        <v>188</v>
      </c>
      <c r="F438" s="14">
        <v>300</v>
      </c>
      <c r="G438" s="14">
        <v>0.16</v>
      </c>
      <c r="I438" s="14">
        <v>0</v>
      </c>
      <c r="J438" s="14">
        <v>0.16</v>
      </c>
      <c r="K438" s="16">
        <v>0</v>
      </c>
      <c r="L438" s="16">
        <v>0</v>
      </c>
      <c r="M438" s="16">
        <v>0</v>
      </c>
      <c r="N438" s="6">
        <v>0</v>
      </c>
      <c r="O438" s="14">
        <v>0</v>
      </c>
      <c r="P438" s="14">
        <v>48</v>
      </c>
      <c r="R438" s="14">
        <v>1.7198109999999999E-3</v>
      </c>
      <c r="S438" s="7">
        <v>3000000</v>
      </c>
      <c r="T438" t="s">
        <v>184</v>
      </c>
      <c r="U438" t="s">
        <v>185</v>
      </c>
    </row>
    <row r="439" spans="1:21">
      <c r="A439" s="11">
        <v>368</v>
      </c>
      <c r="C439" s="2" t="s">
        <v>50</v>
      </c>
      <c r="E439" s="2" t="s">
        <v>51</v>
      </c>
      <c r="F439" s="14">
        <v>90</v>
      </c>
      <c r="G439" s="14">
        <v>2.74</v>
      </c>
      <c r="I439" s="14">
        <v>0</v>
      </c>
      <c r="J439" s="14">
        <v>2.74</v>
      </c>
      <c r="K439" s="16">
        <v>0</v>
      </c>
      <c r="L439" s="16">
        <v>0</v>
      </c>
      <c r="M439" s="16">
        <v>0</v>
      </c>
      <c r="N439" s="6">
        <v>0</v>
      </c>
      <c r="O439" s="14">
        <v>0</v>
      </c>
      <c r="P439" s="14">
        <v>246.6</v>
      </c>
      <c r="R439" s="14">
        <v>1.03038E-3</v>
      </c>
      <c r="S439" s="7">
        <v>900000</v>
      </c>
      <c r="T439" t="s">
        <v>184</v>
      </c>
      <c r="U439" t="s">
        <v>185</v>
      </c>
    </row>
    <row r="440" spans="1:21">
      <c r="C440" s="2" t="s">
        <v>54</v>
      </c>
      <c r="T440" t="s">
        <v>184</v>
      </c>
      <c r="U440" t="s">
        <v>185</v>
      </c>
    </row>
    <row r="441" spans="1:21">
      <c r="N441" s="4" t="s">
        <v>45</v>
      </c>
      <c r="Q441" s="17">
        <v>509.6</v>
      </c>
      <c r="T441" t="s">
        <v>184</v>
      </c>
      <c r="U441" t="s">
        <v>185</v>
      </c>
    </row>
    <row r="442" spans="1:21">
      <c r="T442" t="s">
        <v>184</v>
      </c>
      <c r="U442" t="s">
        <v>185</v>
      </c>
    </row>
    <row r="443" spans="1:21">
      <c r="A443" s="12" t="s">
        <v>63</v>
      </c>
      <c r="T443" t="s">
        <v>184</v>
      </c>
      <c r="U443" t="s">
        <v>185</v>
      </c>
    </row>
    <row r="444" spans="1:21">
      <c r="T444" t="s">
        <v>184</v>
      </c>
      <c r="U444" t="s">
        <v>185</v>
      </c>
    </row>
    <row r="445" spans="1:21">
      <c r="A445" s="8" t="s">
        <v>64</v>
      </c>
      <c r="T445" t="s">
        <v>184</v>
      </c>
      <c r="U445" t="s">
        <v>185</v>
      </c>
    </row>
    <row r="446" spans="1:21">
      <c r="T446" t="s">
        <v>184</v>
      </c>
      <c r="U446" t="s">
        <v>185</v>
      </c>
    </row>
    <row r="447" spans="1:21">
      <c r="T447" t="s">
        <v>184</v>
      </c>
      <c r="U447" t="s">
        <v>185</v>
      </c>
    </row>
    <row r="448" spans="1:21">
      <c r="T448" t="s">
        <v>184</v>
      </c>
      <c r="U448" t="s">
        <v>185</v>
      </c>
    </row>
    <row r="449" spans="1:21">
      <c r="T449" t="s">
        <v>184</v>
      </c>
      <c r="U449" t="s">
        <v>185</v>
      </c>
    </row>
    <row r="450" spans="1:21">
      <c r="T450" t="s">
        <v>184</v>
      </c>
      <c r="U450" t="s">
        <v>185</v>
      </c>
    </row>
    <row r="451" spans="1:21">
      <c r="A451" s="8" t="s">
        <v>0</v>
      </c>
      <c r="B451" s="2" t="s">
        <v>1</v>
      </c>
      <c r="C451" s="3">
        <v>11</v>
      </c>
      <c r="D451" s="2" t="s">
        <v>2</v>
      </c>
      <c r="E451" s="3">
        <v>13</v>
      </c>
      <c r="T451" t="s">
        <v>184</v>
      </c>
      <c r="U451" t="s">
        <v>185</v>
      </c>
    </row>
    <row r="452" spans="1:21">
      <c r="A452" s="8" t="s">
        <v>3</v>
      </c>
      <c r="B452" s="2" t="s">
        <v>4</v>
      </c>
      <c r="D452" s="2" t="s">
        <v>5</v>
      </c>
      <c r="T452" t="s">
        <v>184</v>
      </c>
      <c r="U452" t="s">
        <v>185</v>
      </c>
    </row>
    <row r="453" spans="1:21">
      <c r="A453" s="8" t="s">
        <v>6</v>
      </c>
      <c r="B453" s="2" t="s">
        <v>7</v>
      </c>
      <c r="D453" s="2" t="s">
        <v>8</v>
      </c>
      <c r="T453" t="s">
        <v>184</v>
      </c>
      <c r="U453" t="s">
        <v>185</v>
      </c>
    </row>
    <row r="454" spans="1:21">
      <c r="T454" t="s">
        <v>184</v>
      </c>
      <c r="U454" t="s">
        <v>185</v>
      </c>
    </row>
    <row r="455" spans="1:21">
      <c r="A455" s="8" t="s">
        <v>9</v>
      </c>
      <c r="T455" t="s">
        <v>184</v>
      </c>
      <c r="U455" t="s">
        <v>185</v>
      </c>
    </row>
    <row r="456" spans="1:21">
      <c r="A456" s="8" t="s">
        <v>10</v>
      </c>
      <c r="T456" t="s">
        <v>184</v>
      </c>
      <c r="U456" t="s">
        <v>185</v>
      </c>
    </row>
    <row r="457" spans="1:21">
      <c r="A457" s="8" t="s">
        <v>11</v>
      </c>
      <c r="T457" t="s">
        <v>184</v>
      </c>
      <c r="U457" t="s">
        <v>185</v>
      </c>
    </row>
    <row r="458" spans="1:21">
      <c r="A458" s="8" t="s">
        <v>12</v>
      </c>
      <c r="T458" t="s">
        <v>184</v>
      </c>
      <c r="U458" t="s">
        <v>185</v>
      </c>
    </row>
    <row r="459" spans="1:21">
      <c r="T459" t="s">
        <v>184</v>
      </c>
      <c r="U459" t="s">
        <v>185</v>
      </c>
    </row>
    <row r="460" spans="1:21">
      <c r="A460" s="9" t="s">
        <v>13</v>
      </c>
      <c r="B460" s="4" t="s">
        <v>57</v>
      </c>
      <c r="T460" t="s">
        <v>184</v>
      </c>
      <c r="U460" t="s">
        <v>185</v>
      </c>
    </row>
    <row r="461" spans="1:21">
      <c r="A461" s="9" t="s">
        <v>46</v>
      </c>
      <c r="B461" s="5">
        <v>59526</v>
      </c>
      <c r="C461" s="4" t="s">
        <v>16</v>
      </c>
      <c r="D461" s="4" t="s">
        <v>47</v>
      </c>
      <c r="G461" s="4" t="s">
        <v>18</v>
      </c>
      <c r="H461" s="5">
        <v>65</v>
      </c>
      <c r="J461" s="4" t="s">
        <v>189</v>
      </c>
      <c r="N461" s="4" t="s">
        <v>20</v>
      </c>
      <c r="P461" s="4" t="s">
        <v>190</v>
      </c>
      <c r="T461" s="1" t="str">
        <f>J461</f>
        <v>UNI HOSPITALAR LTDA</v>
      </c>
      <c r="U461" s="1" t="str">
        <f>P461</f>
        <v>07.484.373/0001-24</v>
      </c>
    </row>
    <row r="462" spans="1:21">
      <c r="A462" s="9" t="s">
        <v>22</v>
      </c>
      <c r="B462" s="4" t="s">
        <v>23</v>
      </c>
      <c r="C462" s="4" t="s">
        <v>24</v>
      </c>
      <c r="G462" s="4" t="s">
        <v>25</v>
      </c>
      <c r="T462" t="s">
        <v>189</v>
      </c>
      <c r="U462" t="s">
        <v>190</v>
      </c>
    </row>
    <row r="463" spans="1:21">
      <c r="G463" s="2" t="s">
        <v>26</v>
      </c>
      <c r="I463" s="2" t="s">
        <v>27</v>
      </c>
      <c r="O463" s="2" t="s">
        <v>28</v>
      </c>
      <c r="T463" t="s">
        <v>189</v>
      </c>
      <c r="U463" t="s">
        <v>190</v>
      </c>
    </row>
    <row r="464" spans="1:21">
      <c r="A464" s="8" t="s">
        <v>29</v>
      </c>
      <c r="D464" s="2" t="s">
        <v>30</v>
      </c>
      <c r="E464" s="2" t="s">
        <v>31</v>
      </c>
      <c r="F464" s="2" t="s">
        <v>32</v>
      </c>
      <c r="G464" s="2" t="s">
        <v>33</v>
      </c>
      <c r="H464" s="2" t="s">
        <v>27</v>
      </c>
      <c r="I464" s="2" t="s">
        <v>33</v>
      </c>
      <c r="J464" s="2" t="s">
        <v>34</v>
      </c>
      <c r="K464" s="8" t="s">
        <v>35</v>
      </c>
      <c r="L464" s="8" t="s">
        <v>36</v>
      </c>
      <c r="N464" s="2" t="s">
        <v>28</v>
      </c>
      <c r="O464" s="2" t="s">
        <v>33</v>
      </c>
      <c r="P464" s="2" t="s">
        <v>37</v>
      </c>
      <c r="Q464" s="2" t="s">
        <v>38</v>
      </c>
      <c r="T464" t="s">
        <v>189</v>
      </c>
      <c r="U464" t="s">
        <v>190</v>
      </c>
    </row>
    <row r="465" spans="1:21">
      <c r="A465" s="11">
        <v>299</v>
      </c>
      <c r="B465" s="2" t="s">
        <v>191</v>
      </c>
      <c r="D465" s="2" t="s">
        <v>192</v>
      </c>
      <c r="E465" s="14">
        <v>100</v>
      </c>
      <c r="F465" s="14">
        <v>5.23</v>
      </c>
      <c r="G465" s="14">
        <v>0</v>
      </c>
      <c r="H465" s="14">
        <v>5.23</v>
      </c>
      <c r="I465" s="14">
        <v>0</v>
      </c>
      <c r="J465" s="14">
        <v>0</v>
      </c>
      <c r="K465" s="16">
        <v>0</v>
      </c>
      <c r="L465" s="13">
        <v>0</v>
      </c>
      <c r="M465" s="16">
        <v>0</v>
      </c>
      <c r="N465" s="14">
        <v>523</v>
      </c>
      <c r="P465" s="2" t="s">
        <v>193</v>
      </c>
      <c r="Q465" s="7">
        <v>1000000</v>
      </c>
      <c r="T465" t="s">
        <v>189</v>
      </c>
      <c r="U465" t="s">
        <v>190</v>
      </c>
    </row>
    <row r="466" spans="1:21">
      <c r="L466" s="9" t="s">
        <v>45</v>
      </c>
      <c r="O466" s="17">
        <v>523</v>
      </c>
      <c r="T466" t="s">
        <v>189</v>
      </c>
      <c r="U466" t="s">
        <v>190</v>
      </c>
    </row>
    <row r="467" spans="1:21">
      <c r="L467" s="9" t="s">
        <v>55</v>
      </c>
      <c r="O467" s="18">
        <v>1032.5999999999999</v>
      </c>
      <c r="T467" t="s">
        <v>189</v>
      </c>
      <c r="U467" t="s">
        <v>190</v>
      </c>
    </row>
    <row r="468" spans="1:21">
      <c r="L468" s="9" t="s">
        <v>56</v>
      </c>
      <c r="O468" s="18">
        <v>15979.95</v>
      </c>
      <c r="T468" t="s">
        <v>189</v>
      </c>
      <c r="U468" t="s">
        <v>190</v>
      </c>
    </row>
    <row r="469" spans="1:21">
      <c r="A469" s="9" t="s">
        <v>13</v>
      </c>
      <c r="B469" s="4" t="s">
        <v>194</v>
      </c>
      <c r="T469" t="s">
        <v>189</v>
      </c>
      <c r="U469" t="s">
        <v>190</v>
      </c>
    </row>
    <row r="470" spans="1:21">
      <c r="A470" s="9" t="s">
        <v>46</v>
      </c>
      <c r="B470" s="5">
        <v>4047</v>
      </c>
      <c r="C470" s="4" t="s">
        <v>16</v>
      </c>
      <c r="D470" s="4" t="s">
        <v>47</v>
      </c>
      <c r="G470" s="4" t="s">
        <v>18</v>
      </c>
      <c r="H470" s="5">
        <v>1641</v>
      </c>
      <c r="K470" s="9" t="s">
        <v>195</v>
      </c>
      <c r="N470" s="4" t="s">
        <v>20</v>
      </c>
      <c r="P470" s="4" t="s">
        <v>196</v>
      </c>
      <c r="T470" s="1" t="str">
        <f>K470</f>
        <v>WANDERLEY &amp; REGIS COMERCIO E PRODUTOS MEDICO</v>
      </c>
      <c r="U470" s="1" t="str">
        <f>P470</f>
        <v>13.120.044/0001-05</v>
      </c>
    </row>
    <row r="471" spans="1:21">
      <c r="A471" s="9" t="s">
        <v>22</v>
      </c>
      <c r="B471" s="4" t="s">
        <v>23</v>
      </c>
      <c r="C471" s="4" t="s">
        <v>24</v>
      </c>
      <c r="G471" s="4" t="s">
        <v>25</v>
      </c>
      <c r="T471" t="s">
        <v>195</v>
      </c>
      <c r="U471" t="s">
        <v>196</v>
      </c>
    </row>
    <row r="472" spans="1:21">
      <c r="G472" s="2" t="s">
        <v>26</v>
      </c>
      <c r="I472" s="2" t="s">
        <v>27</v>
      </c>
      <c r="O472" s="2" t="s">
        <v>28</v>
      </c>
      <c r="T472" t="s">
        <v>195</v>
      </c>
      <c r="U472" t="s">
        <v>196</v>
      </c>
    </row>
    <row r="473" spans="1:21">
      <c r="A473" s="8" t="s">
        <v>29</v>
      </c>
      <c r="D473" s="2" t="s">
        <v>30</v>
      </c>
      <c r="E473" s="2" t="s">
        <v>31</v>
      </c>
      <c r="F473" s="2" t="s">
        <v>32</v>
      </c>
      <c r="G473" s="2" t="s">
        <v>33</v>
      </c>
      <c r="H473" s="2" t="s">
        <v>27</v>
      </c>
      <c r="I473" s="2" t="s">
        <v>33</v>
      </c>
      <c r="J473" s="2" t="s">
        <v>34</v>
      </c>
      <c r="K473" s="8" t="s">
        <v>35</v>
      </c>
      <c r="L473" s="8" t="s">
        <v>36</v>
      </c>
      <c r="N473" s="2" t="s">
        <v>28</v>
      </c>
      <c r="O473" s="2" t="s">
        <v>33</v>
      </c>
      <c r="P473" s="2" t="s">
        <v>37</v>
      </c>
      <c r="Q473" s="2" t="s">
        <v>38</v>
      </c>
      <c r="T473" t="s">
        <v>195</v>
      </c>
      <c r="U473" t="s">
        <v>196</v>
      </c>
    </row>
    <row r="474" spans="1:21">
      <c r="A474" s="11">
        <v>358</v>
      </c>
      <c r="B474" s="2" t="s">
        <v>197</v>
      </c>
      <c r="D474" s="2" t="s">
        <v>198</v>
      </c>
      <c r="E474" s="14">
        <v>12</v>
      </c>
      <c r="F474" s="14">
        <v>10.5</v>
      </c>
      <c r="G474" s="14">
        <v>0</v>
      </c>
      <c r="H474" s="14">
        <v>10.5</v>
      </c>
      <c r="I474" s="14">
        <v>0</v>
      </c>
      <c r="J474" s="14">
        <v>0</v>
      </c>
      <c r="K474" s="16">
        <v>0</v>
      </c>
      <c r="L474" s="13">
        <v>0</v>
      </c>
      <c r="M474" s="16">
        <v>0</v>
      </c>
      <c r="N474" s="14">
        <v>126</v>
      </c>
      <c r="P474" s="14">
        <v>1.7071804999999999E-3</v>
      </c>
      <c r="Q474" s="7">
        <v>120000</v>
      </c>
      <c r="T474" t="s">
        <v>195</v>
      </c>
      <c r="U474" t="s">
        <v>196</v>
      </c>
    </row>
    <row r="475" spans="1:21">
      <c r="B475" s="2" t="s">
        <v>199</v>
      </c>
      <c r="T475" t="s">
        <v>195</v>
      </c>
      <c r="U475" t="s">
        <v>196</v>
      </c>
    </row>
    <row r="476" spans="1:21">
      <c r="A476" s="11">
        <v>246</v>
      </c>
      <c r="B476" s="2" t="s">
        <v>200</v>
      </c>
      <c r="D476" s="2" t="s">
        <v>201</v>
      </c>
      <c r="E476" s="14">
        <v>20</v>
      </c>
      <c r="F476" s="14">
        <v>27.7</v>
      </c>
      <c r="G476" s="14">
        <v>0</v>
      </c>
      <c r="H476" s="14">
        <v>27.7</v>
      </c>
      <c r="I476" s="14">
        <v>0</v>
      </c>
      <c r="J476" s="14">
        <v>0</v>
      </c>
      <c r="K476" s="16">
        <v>0</v>
      </c>
      <c r="L476" s="13">
        <v>0</v>
      </c>
      <c r="M476" s="16">
        <v>0</v>
      </c>
      <c r="N476" s="14">
        <v>554</v>
      </c>
      <c r="P476" s="14">
        <v>1.7070505000000001E-3</v>
      </c>
      <c r="Q476" s="7">
        <v>200000</v>
      </c>
      <c r="T476" t="s">
        <v>195</v>
      </c>
      <c r="U476" t="s">
        <v>196</v>
      </c>
    </row>
    <row r="477" spans="1:21">
      <c r="B477" s="2" t="s">
        <v>78</v>
      </c>
      <c r="T477" t="s">
        <v>195</v>
      </c>
      <c r="U477" t="s">
        <v>196</v>
      </c>
    </row>
    <row r="478" spans="1:21">
      <c r="A478" s="11">
        <v>234</v>
      </c>
      <c r="B478" s="2" t="s">
        <v>202</v>
      </c>
      <c r="D478" s="2" t="s">
        <v>40</v>
      </c>
      <c r="E478" s="14">
        <v>80</v>
      </c>
      <c r="F478" s="14">
        <v>46.5</v>
      </c>
      <c r="G478" s="14">
        <v>0</v>
      </c>
      <c r="H478" s="14">
        <v>46.5</v>
      </c>
      <c r="I478" s="14">
        <v>0</v>
      </c>
      <c r="J478" s="14">
        <v>0</v>
      </c>
      <c r="K478" s="16">
        <v>0</v>
      </c>
      <c r="L478" s="13">
        <v>0</v>
      </c>
      <c r="M478" s="16">
        <v>0</v>
      </c>
      <c r="N478" s="15">
        <v>3720</v>
      </c>
      <c r="P478" s="14">
        <v>1.7072401999999999E-3</v>
      </c>
      <c r="Q478" s="7">
        <v>800000</v>
      </c>
      <c r="T478" t="s">
        <v>195</v>
      </c>
      <c r="U478" t="s">
        <v>196</v>
      </c>
    </row>
    <row r="479" spans="1:21">
      <c r="B479" s="2" t="s">
        <v>203</v>
      </c>
      <c r="T479" t="s">
        <v>195</v>
      </c>
      <c r="U479" t="s">
        <v>196</v>
      </c>
    </row>
    <row r="480" spans="1:21">
      <c r="A480" s="11">
        <v>239</v>
      </c>
      <c r="B480" s="2" t="s">
        <v>204</v>
      </c>
      <c r="D480" s="2" t="s">
        <v>40</v>
      </c>
      <c r="E480" s="14">
        <v>15</v>
      </c>
      <c r="F480" s="14">
        <v>41.5</v>
      </c>
      <c r="G480" s="14">
        <v>0</v>
      </c>
      <c r="H480" s="14">
        <v>41.5</v>
      </c>
      <c r="I480" s="14">
        <v>0</v>
      </c>
      <c r="J480" s="14">
        <v>0</v>
      </c>
      <c r="K480" s="16">
        <v>0</v>
      </c>
      <c r="L480" s="13">
        <v>0</v>
      </c>
      <c r="M480" s="16">
        <v>0</v>
      </c>
      <c r="N480" s="14">
        <v>622.5</v>
      </c>
      <c r="P480" s="14">
        <v>1.7020804E-3</v>
      </c>
      <c r="Q480" s="7">
        <v>150000</v>
      </c>
      <c r="T480" t="s">
        <v>195</v>
      </c>
      <c r="U480" t="s">
        <v>196</v>
      </c>
    </row>
    <row r="481" spans="1:21">
      <c r="B481" s="2" t="s">
        <v>205</v>
      </c>
      <c r="T481" t="s">
        <v>195</v>
      </c>
      <c r="U481" t="s">
        <v>196</v>
      </c>
    </row>
    <row r="482" spans="1:21">
      <c r="L482" s="9" t="s">
        <v>45</v>
      </c>
      <c r="O482" s="18">
        <v>5022.5</v>
      </c>
      <c r="T482" t="s">
        <v>195</v>
      </c>
      <c r="U482" t="s">
        <v>196</v>
      </c>
    </row>
    <row r="483" spans="1:21">
      <c r="L483" s="9" t="s">
        <v>55</v>
      </c>
      <c r="O483" s="18">
        <v>5022.5</v>
      </c>
      <c r="T483" t="s">
        <v>195</v>
      </c>
      <c r="U483" t="s">
        <v>196</v>
      </c>
    </row>
    <row r="484" spans="1:21">
      <c r="L484" s="9" t="s">
        <v>56</v>
      </c>
      <c r="O484" s="18">
        <v>21002.45</v>
      </c>
      <c r="T484" t="s">
        <v>195</v>
      </c>
      <c r="U484" t="s">
        <v>196</v>
      </c>
    </row>
    <row r="485" spans="1:21">
      <c r="A485" s="9" t="s">
        <v>13</v>
      </c>
      <c r="B485" s="4" t="s">
        <v>57</v>
      </c>
      <c r="T485" t="s">
        <v>195</v>
      </c>
      <c r="U485" t="s">
        <v>196</v>
      </c>
    </row>
    <row r="486" spans="1:21">
      <c r="T486" t="s">
        <v>195</v>
      </c>
      <c r="U486" t="s">
        <v>196</v>
      </c>
    </row>
    <row r="487" spans="1:21">
      <c r="A487" s="12" t="s">
        <v>63</v>
      </c>
      <c r="T487" t="s">
        <v>195</v>
      </c>
      <c r="U487" t="s">
        <v>196</v>
      </c>
    </row>
    <row r="488" spans="1:21">
      <c r="T488" t="s">
        <v>195</v>
      </c>
      <c r="U488" t="s">
        <v>196</v>
      </c>
    </row>
    <row r="489" spans="1:21">
      <c r="A489" s="8" t="s">
        <v>64</v>
      </c>
      <c r="T489" t="s">
        <v>195</v>
      </c>
      <c r="U489" t="s">
        <v>196</v>
      </c>
    </row>
    <row r="490" spans="1:21">
      <c r="T490" t="s">
        <v>195</v>
      </c>
      <c r="U490" t="s">
        <v>196</v>
      </c>
    </row>
    <row r="491" spans="1:21">
      <c r="T491" t="s">
        <v>195</v>
      </c>
      <c r="U491" t="s">
        <v>196</v>
      </c>
    </row>
    <row r="492" spans="1:21">
      <c r="T492" t="s">
        <v>195</v>
      </c>
      <c r="U492" t="s">
        <v>196</v>
      </c>
    </row>
    <row r="493" spans="1:21">
      <c r="T493" t="s">
        <v>195</v>
      </c>
      <c r="U493" t="s">
        <v>196</v>
      </c>
    </row>
    <row r="494" spans="1:21">
      <c r="T494" t="s">
        <v>195</v>
      </c>
      <c r="U494" t="s">
        <v>196</v>
      </c>
    </row>
    <row r="495" spans="1:21">
      <c r="A495" s="8" t="s">
        <v>0</v>
      </c>
      <c r="B495" s="2" t="s">
        <v>1</v>
      </c>
      <c r="C495" s="3">
        <v>12</v>
      </c>
      <c r="D495" s="2" t="s">
        <v>2</v>
      </c>
      <c r="E495" s="3">
        <v>13</v>
      </c>
      <c r="T495" t="s">
        <v>195</v>
      </c>
      <c r="U495" t="s">
        <v>196</v>
      </c>
    </row>
    <row r="496" spans="1:21">
      <c r="A496" s="8" t="s">
        <v>3</v>
      </c>
      <c r="B496" s="2" t="s">
        <v>4</v>
      </c>
      <c r="D496" s="2" t="s">
        <v>5</v>
      </c>
      <c r="T496" t="s">
        <v>195</v>
      </c>
      <c r="U496" t="s">
        <v>196</v>
      </c>
    </row>
    <row r="497" spans="1:21">
      <c r="A497" s="8" t="s">
        <v>6</v>
      </c>
      <c r="B497" s="2" t="s">
        <v>7</v>
      </c>
      <c r="D497" s="2" t="s">
        <v>8</v>
      </c>
      <c r="T497" t="s">
        <v>195</v>
      </c>
      <c r="U497" t="s">
        <v>196</v>
      </c>
    </row>
    <row r="498" spans="1:21">
      <c r="T498" t="s">
        <v>195</v>
      </c>
      <c r="U498" t="s">
        <v>196</v>
      </c>
    </row>
    <row r="499" spans="1:21">
      <c r="A499" s="8" t="s">
        <v>9</v>
      </c>
      <c r="T499" t="s">
        <v>195</v>
      </c>
      <c r="U499" t="s">
        <v>196</v>
      </c>
    </row>
    <row r="500" spans="1:21">
      <c r="A500" s="8" t="s">
        <v>10</v>
      </c>
      <c r="T500" t="s">
        <v>195</v>
      </c>
      <c r="U500" t="s">
        <v>196</v>
      </c>
    </row>
    <row r="501" spans="1:21">
      <c r="A501" s="8" t="s">
        <v>11</v>
      </c>
      <c r="T501" t="s">
        <v>195</v>
      </c>
      <c r="U501" t="s">
        <v>196</v>
      </c>
    </row>
    <row r="502" spans="1:21">
      <c r="A502" s="8" t="s">
        <v>12</v>
      </c>
      <c r="T502" t="s">
        <v>195</v>
      </c>
      <c r="U502" t="s">
        <v>196</v>
      </c>
    </row>
    <row r="503" spans="1:21">
      <c r="T503" t="s">
        <v>195</v>
      </c>
      <c r="U503" t="s">
        <v>196</v>
      </c>
    </row>
    <row r="504" spans="1:21">
      <c r="A504" s="9" t="s">
        <v>13</v>
      </c>
      <c r="B504" s="4" t="s">
        <v>57</v>
      </c>
      <c r="T504" t="s">
        <v>195</v>
      </c>
      <c r="U504" t="s">
        <v>196</v>
      </c>
    </row>
    <row r="505" spans="1:21">
      <c r="A505" s="9" t="s">
        <v>46</v>
      </c>
      <c r="B505" s="5">
        <v>60901</v>
      </c>
      <c r="C505" s="4" t="s">
        <v>16</v>
      </c>
      <c r="D505" s="4" t="s">
        <v>47</v>
      </c>
      <c r="G505" s="4" t="s">
        <v>18</v>
      </c>
      <c r="H505" s="5">
        <v>79</v>
      </c>
      <c r="L505" s="9" t="s">
        <v>206</v>
      </c>
      <c r="N505" s="4" t="s">
        <v>20</v>
      </c>
      <c r="P505" s="4" t="s">
        <v>207</v>
      </c>
      <c r="T505" s="1" t="str">
        <f>L505</f>
        <v>WHITE MARTINS GASES INDUSTRIAIS NE LTDA</v>
      </c>
      <c r="U505" s="1" t="str">
        <f>P505</f>
        <v>24.380.578/0020-41</v>
      </c>
    </row>
    <row r="506" spans="1:21">
      <c r="A506" s="9" t="s">
        <v>22</v>
      </c>
      <c r="B506" s="4" t="s">
        <v>23</v>
      </c>
      <c r="C506" s="4" t="s">
        <v>24</v>
      </c>
      <c r="G506" s="4" t="s">
        <v>25</v>
      </c>
      <c r="T506" t="s">
        <v>206</v>
      </c>
      <c r="U506" t="s">
        <v>207</v>
      </c>
    </row>
    <row r="507" spans="1:21">
      <c r="G507" s="2" t="s">
        <v>26</v>
      </c>
      <c r="J507" s="2" t="s">
        <v>27</v>
      </c>
      <c r="O507" s="2" t="s">
        <v>28</v>
      </c>
      <c r="T507" t="s">
        <v>206</v>
      </c>
      <c r="U507" t="s">
        <v>207</v>
      </c>
    </row>
    <row r="508" spans="1:21">
      <c r="A508" s="8" t="s">
        <v>29</v>
      </c>
      <c r="D508" s="2" t="s">
        <v>30</v>
      </c>
      <c r="E508" s="2" t="s">
        <v>31</v>
      </c>
      <c r="F508" s="2" t="s">
        <v>32</v>
      </c>
      <c r="G508" s="2" t="s">
        <v>33</v>
      </c>
      <c r="I508" s="2" t="s">
        <v>27</v>
      </c>
      <c r="J508" s="2" t="s">
        <v>33</v>
      </c>
      <c r="K508" s="8" t="s">
        <v>34</v>
      </c>
      <c r="L508" s="8" t="s">
        <v>35</v>
      </c>
      <c r="M508" s="8" t="s">
        <v>36</v>
      </c>
      <c r="N508" s="2" t="s">
        <v>28</v>
      </c>
      <c r="O508" s="2" t="s">
        <v>33</v>
      </c>
      <c r="P508" s="2" t="s">
        <v>37</v>
      </c>
      <c r="Q508" s="2" t="s">
        <v>38</v>
      </c>
      <c r="T508" t="s">
        <v>206</v>
      </c>
      <c r="U508" t="s">
        <v>207</v>
      </c>
    </row>
    <row r="509" spans="1:21">
      <c r="A509" s="11">
        <v>674</v>
      </c>
      <c r="B509" s="2" t="s">
        <v>208</v>
      </c>
      <c r="D509" s="2" t="s">
        <v>209</v>
      </c>
      <c r="E509" s="14">
        <v>13.2</v>
      </c>
      <c r="F509" s="14">
        <v>11.34</v>
      </c>
      <c r="H509" s="14">
        <v>0</v>
      </c>
      <c r="I509" s="14">
        <v>12.96</v>
      </c>
      <c r="J509" s="14">
        <v>0</v>
      </c>
      <c r="L509" s="16">
        <v>0</v>
      </c>
      <c r="M509" s="16">
        <v>0</v>
      </c>
      <c r="N509" s="14">
        <v>171.04</v>
      </c>
      <c r="P509" s="14">
        <v>0</v>
      </c>
      <c r="T509" t="s">
        <v>206</v>
      </c>
      <c r="U509" t="s">
        <v>207</v>
      </c>
    </row>
    <row r="510" spans="1:21">
      <c r="M510" s="9" t="s">
        <v>45</v>
      </c>
      <c r="O510" s="17">
        <v>171.04</v>
      </c>
      <c r="T510" t="s">
        <v>206</v>
      </c>
      <c r="U510" t="s">
        <v>207</v>
      </c>
    </row>
    <row r="511" spans="1:21">
      <c r="A511" s="9" t="s">
        <v>46</v>
      </c>
      <c r="B511" s="5">
        <v>60997</v>
      </c>
      <c r="C511" s="4" t="s">
        <v>16</v>
      </c>
      <c r="D511" s="4" t="s">
        <v>47</v>
      </c>
      <c r="G511" s="4" t="s">
        <v>18</v>
      </c>
      <c r="H511" s="5">
        <v>79</v>
      </c>
      <c r="L511" s="9" t="s">
        <v>206</v>
      </c>
      <c r="N511" s="4" t="s">
        <v>20</v>
      </c>
      <c r="P511" s="4" t="s">
        <v>207</v>
      </c>
      <c r="T511" s="1" t="str">
        <f>L511</f>
        <v>WHITE MARTINS GASES INDUSTRIAIS NE LTDA</v>
      </c>
      <c r="U511" s="1" t="str">
        <f>P511</f>
        <v>24.380.578/0020-41</v>
      </c>
    </row>
    <row r="512" spans="1:21">
      <c r="A512" s="9" t="s">
        <v>22</v>
      </c>
      <c r="B512" s="4" t="s">
        <v>23</v>
      </c>
      <c r="C512" s="4" t="s">
        <v>24</v>
      </c>
      <c r="G512" s="4" t="s">
        <v>25</v>
      </c>
      <c r="T512" t="s">
        <v>206</v>
      </c>
      <c r="U512" t="s">
        <v>207</v>
      </c>
    </row>
    <row r="513" spans="1:21">
      <c r="G513" s="2" t="s">
        <v>26</v>
      </c>
      <c r="J513" s="2" t="s">
        <v>27</v>
      </c>
      <c r="O513" s="2" t="s">
        <v>28</v>
      </c>
      <c r="T513" t="s">
        <v>206</v>
      </c>
      <c r="U513" t="s">
        <v>207</v>
      </c>
    </row>
    <row r="514" spans="1:21">
      <c r="A514" s="8" t="s">
        <v>29</v>
      </c>
      <c r="D514" s="2" t="s">
        <v>30</v>
      </c>
      <c r="E514" s="2" t="s">
        <v>31</v>
      </c>
      <c r="F514" s="2" t="s">
        <v>32</v>
      </c>
      <c r="G514" s="2" t="s">
        <v>33</v>
      </c>
      <c r="I514" s="2" t="s">
        <v>27</v>
      </c>
      <c r="J514" s="2" t="s">
        <v>33</v>
      </c>
      <c r="K514" s="8" t="s">
        <v>34</v>
      </c>
      <c r="L514" s="8" t="s">
        <v>35</v>
      </c>
      <c r="M514" s="8" t="s">
        <v>36</v>
      </c>
      <c r="N514" s="2" t="s">
        <v>28</v>
      </c>
      <c r="O514" s="2" t="s">
        <v>33</v>
      </c>
      <c r="P514" s="2" t="s">
        <v>37</v>
      </c>
      <c r="Q514" s="2" t="s">
        <v>38</v>
      </c>
      <c r="T514" t="s">
        <v>206</v>
      </c>
      <c r="U514" t="s">
        <v>207</v>
      </c>
    </row>
    <row r="515" spans="1:21">
      <c r="A515" s="11">
        <v>674</v>
      </c>
      <c r="B515" s="2" t="s">
        <v>208</v>
      </c>
      <c r="D515" s="2" t="s">
        <v>209</v>
      </c>
      <c r="E515" s="14">
        <v>6.6</v>
      </c>
      <c r="F515" s="14">
        <v>11.34</v>
      </c>
      <c r="H515" s="14">
        <v>0</v>
      </c>
      <c r="I515" s="14">
        <v>12.49</v>
      </c>
      <c r="J515" s="14">
        <v>0</v>
      </c>
      <c r="L515" s="16">
        <v>0</v>
      </c>
      <c r="M515" s="16">
        <v>0</v>
      </c>
      <c r="N515" s="14">
        <v>82.45</v>
      </c>
      <c r="P515" s="14">
        <v>0</v>
      </c>
      <c r="T515" t="s">
        <v>206</v>
      </c>
      <c r="U515" t="s">
        <v>207</v>
      </c>
    </row>
    <row r="516" spans="1:21">
      <c r="A516" s="11">
        <v>675</v>
      </c>
      <c r="B516" s="2" t="s">
        <v>210</v>
      </c>
      <c r="D516" s="2" t="s">
        <v>209</v>
      </c>
      <c r="E516" s="14">
        <v>10</v>
      </c>
      <c r="F516" s="14">
        <v>22.39</v>
      </c>
      <c r="H516" s="14">
        <v>0</v>
      </c>
      <c r="I516" s="14">
        <v>24.68</v>
      </c>
      <c r="J516" s="14">
        <v>0</v>
      </c>
      <c r="L516" s="16">
        <v>0</v>
      </c>
      <c r="M516" s="16">
        <v>0</v>
      </c>
      <c r="N516" s="14">
        <v>246.75</v>
      </c>
      <c r="P516" s="14">
        <v>0</v>
      </c>
      <c r="T516" t="s">
        <v>206</v>
      </c>
      <c r="U516" t="s">
        <v>207</v>
      </c>
    </row>
    <row r="517" spans="1:21">
      <c r="B517" s="2" t="s">
        <v>211</v>
      </c>
      <c r="T517" t="s">
        <v>206</v>
      </c>
      <c r="U517" t="s">
        <v>207</v>
      </c>
    </row>
    <row r="518" spans="1:21">
      <c r="M518" s="9" t="s">
        <v>45</v>
      </c>
      <c r="O518" s="17">
        <v>329.2</v>
      </c>
      <c r="T518" t="s">
        <v>206</v>
      </c>
      <c r="U518" t="s">
        <v>207</v>
      </c>
    </row>
    <row r="519" spans="1:21">
      <c r="M519" s="9" t="s">
        <v>55</v>
      </c>
      <c r="O519" s="17">
        <v>500.24</v>
      </c>
      <c r="T519" t="s">
        <v>206</v>
      </c>
      <c r="U519" t="s">
        <v>207</v>
      </c>
    </row>
    <row r="520" spans="1:21">
      <c r="M520" s="9" t="s">
        <v>56</v>
      </c>
      <c r="O520" s="18">
        <v>21502.69</v>
      </c>
      <c r="T520" t="s">
        <v>206</v>
      </c>
      <c r="U520" t="s">
        <v>207</v>
      </c>
    </row>
    <row r="521" spans="1:21">
      <c r="A521" s="9" t="s">
        <v>13</v>
      </c>
      <c r="B521" s="4" t="s">
        <v>118</v>
      </c>
      <c r="T521" t="s">
        <v>206</v>
      </c>
      <c r="U521" t="s">
        <v>207</v>
      </c>
    </row>
    <row r="522" spans="1:21">
      <c r="A522" s="9" t="s">
        <v>46</v>
      </c>
      <c r="B522" s="5">
        <v>61259</v>
      </c>
      <c r="C522" s="4" t="s">
        <v>16</v>
      </c>
      <c r="D522" s="4" t="s">
        <v>47</v>
      </c>
      <c r="G522" s="4" t="s">
        <v>18</v>
      </c>
      <c r="H522" s="5">
        <v>79</v>
      </c>
      <c r="L522" s="9" t="s">
        <v>206</v>
      </c>
      <c r="N522" s="4" t="s">
        <v>20</v>
      </c>
      <c r="P522" s="4" t="s">
        <v>207</v>
      </c>
      <c r="T522" s="1" t="str">
        <f>L522</f>
        <v>WHITE MARTINS GASES INDUSTRIAIS NE LTDA</v>
      </c>
      <c r="U522" s="1" t="str">
        <f>P522</f>
        <v>24.380.578/0020-41</v>
      </c>
    </row>
    <row r="523" spans="1:21">
      <c r="A523" s="9" t="s">
        <v>22</v>
      </c>
      <c r="B523" s="4" t="s">
        <v>23</v>
      </c>
      <c r="C523" s="4" t="s">
        <v>24</v>
      </c>
      <c r="G523" s="4" t="s">
        <v>25</v>
      </c>
      <c r="T523" t="s">
        <v>206</v>
      </c>
      <c r="U523" t="s">
        <v>207</v>
      </c>
    </row>
    <row r="524" spans="1:21">
      <c r="G524" s="2" t="s">
        <v>26</v>
      </c>
      <c r="J524" s="2" t="s">
        <v>27</v>
      </c>
      <c r="O524" s="2" t="s">
        <v>28</v>
      </c>
      <c r="T524" t="s">
        <v>206</v>
      </c>
      <c r="U524" t="s">
        <v>207</v>
      </c>
    </row>
    <row r="525" spans="1:21">
      <c r="A525" s="8" t="s">
        <v>29</v>
      </c>
      <c r="D525" s="2" t="s">
        <v>30</v>
      </c>
      <c r="E525" s="2" t="s">
        <v>31</v>
      </c>
      <c r="F525" s="2" t="s">
        <v>32</v>
      </c>
      <c r="G525" s="2" t="s">
        <v>33</v>
      </c>
      <c r="I525" s="2" t="s">
        <v>27</v>
      </c>
      <c r="J525" s="2" t="s">
        <v>33</v>
      </c>
      <c r="K525" s="8" t="s">
        <v>34</v>
      </c>
      <c r="L525" s="8" t="s">
        <v>35</v>
      </c>
      <c r="M525" s="8" t="s">
        <v>36</v>
      </c>
      <c r="N525" s="2" t="s">
        <v>28</v>
      </c>
      <c r="O525" s="2" t="s">
        <v>33</v>
      </c>
      <c r="P525" s="2" t="s">
        <v>37</v>
      </c>
      <c r="Q525" s="2" t="s">
        <v>38</v>
      </c>
      <c r="T525" t="s">
        <v>206</v>
      </c>
      <c r="U525" t="s">
        <v>207</v>
      </c>
    </row>
    <row r="526" spans="1:21">
      <c r="A526" s="11">
        <v>674</v>
      </c>
      <c r="B526" s="2" t="s">
        <v>208</v>
      </c>
      <c r="D526" s="2" t="s">
        <v>209</v>
      </c>
      <c r="E526" s="14">
        <v>6.6</v>
      </c>
      <c r="F526" s="14">
        <v>11.34</v>
      </c>
      <c r="H526" s="14">
        <v>0</v>
      </c>
      <c r="I526" s="14">
        <v>12.96</v>
      </c>
      <c r="J526" s="14">
        <v>0</v>
      </c>
      <c r="L526" s="16">
        <v>0</v>
      </c>
      <c r="M526" s="16">
        <v>0</v>
      </c>
      <c r="N526" s="14">
        <v>85.52</v>
      </c>
      <c r="P526" s="14">
        <v>0</v>
      </c>
      <c r="T526" t="s">
        <v>206</v>
      </c>
      <c r="U526" t="s">
        <v>207</v>
      </c>
    </row>
    <row r="527" spans="1:21">
      <c r="M527" s="9" t="s">
        <v>45</v>
      </c>
      <c r="O527" s="17">
        <v>85.52</v>
      </c>
      <c r="T527" t="s">
        <v>206</v>
      </c>
      <c r="U527" t="s">
        <v>207</v>
      </c>
    </row>
    <row r="528" spans="1:21">
      <c r="A528" s="9" t="s">
        <v>46</v>
      </c>
      <c r="B528" s="5">
        <v>61312</v>
      </c>
      <c r="C528" s="4" t="s">
        <v>16</v>
      </c>
      <c r="D528" s="4" t="s">
        <v>47</v>
      </c>
      <c r="G528" s="4" t="s">
        <v>18</v>
      </c>
      <c r="H528" s="5">
        <v>79</v>
      </c>
      <c r="L528" s="9" t="s">
        <v>206</v>
      </c>
      <c r="N528" s="4" t="s">
        <v>20</v>
      </c>
      <c r="P528" s="4" t="s">
        <v>207</v>
      </c>
      <c r="T528" s="1" t="str">
        <f>L528</f>
        <v>WHITE MARTINS GASES INDUSTRIAIS NE LTDA</v>
      </c>
      <c r="U528" s="1" t="str">
        <f>P528</f>
        <v>24.380.578/0020-41</v>
      </c>
    </row>
    <row r="529" spans="1:21">
      <c r="A529" s="9" t="s">
        <v>22</v>
      </c>
      <c r="B529" s="4" t="s">
        <v>23</v>
      </c>
      <c r="C529" s="4" t="s">
        <v>24</v>
      </c>
      <c r="G529" s="4" t="s">
        <v>25</v>
      </c>
      <c r="T529" t="s">
        <v>206</v>
      </c>
      <c r="U529" t="s">
        <v>207</v>
      </c>
    </row>
    <row r="530" spans="1:21">
      <c r="G530" s="2" t="s">
        <v>26</v>
      </c>
      <c r="J530" s="2" t="s">
        <v>27</v>
      </c>
      <c r="O530" s="2" t="s">
        <v>28</v>
      </c>
      <c r="T530" t="s">
        <v>206</v>
      </c>
      <c r="U530" t="s">
        <v>207</v>
      </c>
    </row>
    <row r="531" spans="1:21">
      <c r="A531" s="8" t="s">
        <v>29</v>
      </c>
      <c r="D531" s="2" t="s">
        <v>30</v>
      </c>
      <c r="E531" s="2" t="s">
        <v>31</v>
      </c>
      <c r="F531" s="2" t="s">
        <v>32</v>
      </c>
      <c r="G531" s="2" t="s">
        <v>33</v>
      </c>
      <c r="I531" s="2" t="s">
        <v>27</v>
      </c>
      <c r="J531" s="2" t="s">
        <v>33</v>
      </c>
      <c r="K531" s="8" t="s">
        <v>34</v>
      </c>
      <c r="L531" s="8" t="s">
        <v>35</v>
      </c>
      <c r="M531" s="8" t="s">
        <v>36</v>
      </c>
      <c r="N531" s="2" t="s">
        <v>28</v>
      </c>
      <c r="O531" s="2" t="s">
        <v>33</v>
      </c>
      <c r="P531" s="2" t="s">
        <v>37</v>
      </c>
      <c r="Q531" s="2" t="s">
        <v>38</v>
      </c>
      <c r="T531" t="s">
        <v>206</v>
      </c>
      <c r="U531" t="s">
        <v>207</v>
      </c>
    </row>
    <row r="532" spans="1:21">
      <c r="T532" t="s">
        <v>206</v>
      </c>
      <c r="U532" t="s">
        <v>207</v>
      </c>
    </row>
    <row r="533" spans="1:21">
      <c r="A533" s="12" t="s">
        <v>63</v>
      </c>
      <c r="T533" t="s">
        <v>206</v>
      </c>
      <c r="U533" t="s">
        <v>207</v>
      </c>
    </row>
    <row r="534" spans="1:21">
      <c r="T534" t="s">
        <v>206</v>
      </c>
      <c r="U534" t="s">
        <v>207</v>
      </c>
    </row>
    <row r="535" spans="1:21">
      <c r="A535" s="8" t="s">
        <v>64</v>
      </c>
      <c r="T535" t="s">
        <v>206</v>
      </c>
      <c r="U535" t="s">
        <v>207</v>
      </c>
    </row>
    <row r="536" spans="1:21">
      <c r="T536" t="s">
        <v>206</v>
      </c>
      <c r="U536" t="s">
        <v>207</v>
      </c>
    </row>
    <row r="537" spans="1:21">
      <c r="T537" t="s">
        <v>206</v>
      </c>
      <c r="U537" t="s">
        <v>207</v>
      </c>
    </row>
    <row r="538" spans="1:21">
      <c r="T538" t="s">
        <v>206</v>
      </c>
      <c r="U538" t="s">
        <v>207</v>
      </c>
    </row>
    <row r="539" spans="1:21">
      <c r="T539" t="s">
        <v>206</v>
      </c>
      <c r="U539" t="s">
        <v>207</v>
      </c>
    </row>
    <row r="540" spans="1:21">
      <c r="T540" t="s">
        <v>206</v>
      </c>
      <c r="U540" t="s">
        <v>207</v>
      </c>
    </row>
    <row r="541" spans="1:21">
      <c r="A541" s="8" t="s">
        <v>0</v>
      </c>
      <c r="B541" s="2" t="s">
        <v>1</v>
      </c>
      <c r="C541" s="3">
        <v>13</v>
      </c>
      <c r="D541" s="2" t="s">
        <v>2</v>
      </c>
      <c r="E541" s="3">
        <v>13</v>
      </c>
      <c r="T541" t="s">
        <v>206</v>
      </c>
      <c r="U541" t="s">
        <v>207</v>
      </c>
    </row>
    <row r="542" spans="1:21">
      <c r="A542" s="8" t="s">
        <v>3</v>
      </c>
      <c r="B542" s="2" t="s">
        <v>4</v>
      </c>
      <c r="D542" s="2" t="s">
        <v>5</v>
      </c>
      <c r="T542" t="s">
        <v>206</v>
      </c>
      <c r="U542" t="s">
        <v>207</v>
      </c>
    </row>
    <row r="543" spans="1:21">
      <c r="A543" s="8" t="s">
        <v>6</v>
      </c>
      <c r="B543" s="2" t="s">
        <v>7</v>
      </c>
      <c r="D543" s="2" t="s">
        <v>8</v>
      </c>
      <c r="T543" t="s">
        <v>206</v>
      </c>
      <c r="U543" t="s">
        <v>207</v>
      </c>
    </row>
    <row r="544" spans="1:21">
      <c r="T544" t="s">
        <v>206</v>
      </c>
      <c r="U544" t="s">
        <v>207</v>
      </c>
    </row>
    <row r="545" spans="1:21">
      <c r="A545" s="8" t="s">
        <v>9</v>
      </c>
      <c r="T545" t="s">
        <v>206</v>
      </c>
      <c r="U545" t="s">
        <v>207</v>
      </c>
    </row>
    <row r="546" spans="1:21">
      <c r="A546" s="8" t="s">
        <v>10</v>
      </c>
      <c r="T546" t="s">
        <v>206</v>
      </c>
      <c r="U546" t="s">
        <v>207</v>
      </c>
    </row>
    <row r="547" spans="1:21">
      <c r="A547" s="8" t="s">
        <v>11</v>
      </c>
      <c r="T547" t="s">
        <v>206</v>
      </c>
      <c r="U547" t="s">
        <v>207</v>
      </c>
    </row>
    <row r="548" spans="1:21">
      <c r="A548" s="8" t="s">
        <v>12</v>
      </c>
      <c r="T548" t="s">
        <v>206</v>
      </c>
      <c r="U548" t="s">
        <v>207</v>
      </c>
    </row>
    <row r="549" spans="1:21">
      <c r="T549" t="s">
        <v>206</v>
      </c>
      <c r="U549" t="s">
        <v>207</v>
      </c>
    </row>
    <row r="550" spans="1:21">
      <c r="A550" s="9" t="s">
        <v>13</v>
      </c>
      <c r="B550" s="4" t="s">
        <v>118</v>
      </c>
      <c r="T550" t="s">
        <v>206</v>
      </c>
      <c r="U550" t="s">
        <v>207</v>
      </c>
    </row>
    <row r="551" spans="1:21">
      <c r="A551" s="9" t="s">
        <v>46</v>
      </c>
      <c r="B551" s="5">
        <v>61312</v>
      </c>
      <c r="C551" s="4" t="s">
        <v>16</v>
      </c>
      <c r="D551" s="4" t="s">
        <v>47</v>
      </c>
      <c r="G551" s="4" t="s">
        <v>18</v>
      </c>
      <c r="H551" s="5">
        <v>79</v>
      </c>
      <c r="L551" s="9" t="s">
        <v>206</v>
      </c>
      <c r="N551" s="4" t="s">
        <v>20</v>
      </c>
      <c r="P551" s="4" t="s">
        <v>207</v>
      </c>
      <c r="T551" s="1" t="str">
        <f>L551</f>
        <v>WHITE MARTINS GASES INDUSTRIAIS NE LTDA</v>
      </c>
      <c r="U551" s="1" t="str">
        <f>P551</f>
        <v>24.380.578/0020-41</v>
      </c>
    </row>
    <row r="552" spans="1:21">
      <c r="A552" s="9" t="s">
        <v>22</v>
      </c>
      <c r="B552" s="4" t="s">
        <v>23</v>
      </c>
      <c r="C552" s="4" t="s">
        <v>24</v>
      </c>
      <c r="G552" s="4" t="s">
        <v>25</v>
      </c>
      <c r="T552" t="s">
        <v>206</v>
      </c>
      <c r="U552" t="s">
        <v>207</v>
      </c>
    </row>
    <row r="553" spans="1:21">
      <c r="G553" s="2" t="s">
        <v>26</v>
      </c>
      <c r="J553" s="2" t="s">
        <v>27</v>
      </c>
      <c r="N553" s="2" t="s">
        <v>28</v>
      </c>
      <c r="T553" t="s">
        <v>206</v>
      </c>
      <c r="U553" t="s">
        <v>207</v>
      </c>
    </row>
    <row r="554" spans="1:21">
      <c r="A554" s="8" t="s">
        <v>29</v>
      </c>
      <c r="D554" s="2" t="s">
        <v>30</v>
      </c>
      <c r="E554" s="2" t="s">
        <v>31</v>
      </c>
      <c r="F554" s="2" t="s">
        <v>32</v>
      </c>
      <c r="G554" s="2" t="s">
        <v>33</v>
      </c>
      <c r="I554" s="2" t="s">
        <v>27</v>
      </c>
      <c r="J554" s="2" t="s">
        <v>33</v>
      </c>
      <c r="K554" s="8" t="s">
        <v>34</v>
      </c>
      <c r="L554" s="8" t="s">
        <v>35</v>
      </c>
      <c r="M554" s="8" t="s">
        <v>36</v>
      </c>
      <c r="N554" s="2" t="s">
        <v>28</v>
      </c>
      <c r="O554" s="2" t="s">
        <v>33</v>
      </c>
      <c r="P554" s="2" t="s">
        <v>37</v>
      </c>
      <c r="Q554" s="2" t="s">
        <v>38</v>
      </c>
      <c r="T554" t="s">
        <v>206</v>
      </c>
      <c r="U554" t="s">
        <v>207</v>
      </c>
    </row>
    <row r="555" spans="1:21">
      <c r="A555" s="11">
        <v>674</v>
      </c>
      <c r="B555" s="2" t="s">
        <v>208</v>
      </c>
      <c r="D555" s="2" t="s">
        <v>209</v>
      </c>
      <c r="E555" s="14">
        <v>6.6</v>
      </c>
      <c r="F555" s="14">
        <v>11.34</v>
      </c>
      <c r="G555" s="14">
        <v>0</v>
      </c>
      <c r="I555" s="14">
        <v>12.96</v>
      </c>
      <c r="J555" s="14">
        <v>0</v>
      </c>
      <c r="L555" s="16">
        <v>0</v>
      </c>
      <c r="M555" s="16">
        <v>0</v>
      </c>
      <c r="N555" s="14">
        <v>85.52</v>
      </c>
      <c r="O555" s="14">
        <v>0</v>
      </c>
      <c r="T555" t="s">
        <v>206</v>
      </c>
      <c r="U555" t="s">
        <v>207</v>
      </c>
    </row>
    <row r="556" spans="1:21">
      <c r="M556" s="9" t="s">
        <v>45</v>
      </c>
      <c r="O556" s="17">
        <v>85.52</v>
      </c>
      <c r="T556" t="s">
        <v>206</v>
      </c>
      <c r="U556" t="s">
        <v>207</v>
      </c>
    </row>
    <row r="557" spans="1:21">
      <c r="A557" s="9" t="s">
        <v>46</v>
      </c>
      <c r="B557" s="5">
        <v>61313</v>
      </c>
      <c r="C557" s="4" t="s">
        <v>16</v>
      </c>
      <c r="D557" s="4" t="s">
        <v>47</v>
      </c>
      <c r="G557" s="4" t="s">
        <v>18</v>
      </c>
      <c r="H557" s="5">
        <v>79</v>
      </c>
      <c r="L557" s="9" t="s">
        <v>206</v>
      </c>
      <c r="N557" s="4" t="s">
        <v>20</v>
      </c>
      <c r="P557" s="4" t="s">
        <v>207</v>
      </c>
      <c r="T557" s="1" t="str">
        <f>L557</f>
        <v>WHITE MARTINS GASES INDUSTRIAIS NE LTDA</v>
      </c>
      <c r="U557" s="1" t="str">
        <f>P557</f>
        <v>24.380.578/0020-41</v>
      </c>
    </row>
    <row r="558" spans="1:21">
      <c r="A558" s="9" t="s">
        <v>22</v>
      </c>
      <c r="B558" s="4" t="s">
        <v>23</v>
      </c>
      <c r="C558" s="4" t="s">
        <v>24</v>
      </c>
      <c r="G558" s="4" t="s">
        <v>25</v>
      </c>
      <c r="T558" t="s">
        <v>206</v>
      </c>
      <c r="U558" t="s">
        <v>207</v>
      </c>
    </row>
    <row r="559" spans="1:21">
      <c r="G559" s="2" t="s">
        <v>26</v>
      </c>
      <c r="J559" s="2" t="s">
        <v>27</v>
      </c>
      <c r="N559" s="2" t="s">
        <v>28</v>
      </c>
      <c r="T559" t="s">
        <v>206</v>
      </c>
      <c r="U559" t="s">
        <v>207</v>
      </c>
    </row>
    <row r="560" spans="1:21">
      <c r="A560" s="8" t="s">
        <v>29</v>
      </c>
      <c r="D560" s="2" t="s">
        <v>30</v>
      </c>
      <c r="E560" s="2" t="s">
        <v>31</v>
      </c>
      <c r="F560" s="2" t="s">
        <v>32</v>
      </c>
      <c r="G560" s="2" t="s">
        <v>33</v>
      </c>
      <c r="I560" s="2" t="s">
        <v>27</v>
      </c>
      <c r="J560" s="2" t="s">
        <v>33</v>
      </c>
      <c r="K560" s="8" t="s">
        <v>34</v>
      </c>
      <c r="L560" s="8" t="s">
        <v>35</v>
      </c>
      <c r="M560" s="8" t="s">
        <v>36</v>
      </c>
      <c r="N560" s="2" t="s">
        <v>28</v>
      </c>
      <c r="O560" s="2" t="s">
        <v>33</v>
      </c>
      <c r="P560" s="2" t="s">
        <v>37</v>
      </c>
      <c r="Q560" s="2" t="s">
        <v>38</v>
      </c>
      <c r="T560" t="s">
        <v>206</v>
      </c>
      <c r="U560" t="s">
        <v>207</v>
      </c>
    </row>
    <row r="561" spans="1:21">
      <c r="A561" s="11">
        <v>675</v>
      </c>
      <c r="B561" s="2" t="s">
        <v>210</v>
      </c>
      <c r="D561" s="2" t="s">
        <v>209</v>
      </c>
      <c r="E561" s="14">
        <v>10</v>
      </c>
      <c r="F561" s="14">
        <v>22.39</v>
      </c>
      <c r="G561" s="14">
        <v>0</v>
      </c>
      <c r="I561" s="14">
        <v>24.37</v>
      </c>
      <c r="J561" s="14">
        <v>0</v>
      </c>
      <c r="L561" s="16">
        <v>0</v>
      </c>
      <c r="M561" s="16">
        <v>0</v>
      </c>
      <c r="N561" s="14">
        <v>243.68</v>
      </c>
      <c r="O561" s="14">
        <v>0</v>
      </c>
      <c r="T561" t="s">
        <v>206</v>
      </c>
      <c r="U561" t="s">
        <v>207</v>
      </c>
    </row>
    <row r="562" spans="1:21">
      <c r="B562" s="2" t="s">
        <v>211</v>
      </c>
      <c r="T562" t="s">
        <v>206</v>
      </c>
      <c r="U562" t="s">
        <v>207</v>
      </c>
    </row>
    <row r="563" spans="1:21">
      <c r="M563" s="9" t="s">
        <v>45</v>
      </c>
      <c r="O563" s="17">
        <v>243.68</v>
      </c>
      <c r="T563" t="s">
        <v>206</v>
      </c>
      <c r="U563" t="s">
        <v>207</v>
      </c>
    </row>
    <row r="564" spans="1:21">
      <c r="M564" s="9" t="s">
        <v>55</v>
      </c>
      <c r="O564" s="17">
        <v>414.72</v>
      </c>
      <c r="T564" t="s">
        <v>206</v>
      </c>
      <c r="U564" t="s">
        <v>207</v>
      </c>
    </row>
    <row r="565" spans="1:21">
      <c r="M565" s="9" t="s">
        <v>56</v>
      </c>
      <c r="O565" s="18">
        <v>21917.41</v>
      </c>
      <c r="T565" t="s">
        <v>206</v>
      </c>
      <c r="U565" t="s">
        <v>207</v>
      </c>
    </row>
    <row r="566" spans="1:21">
      <c r="M566" s="9" t="s">
        <v>212</v>
      </c>
      <c r="O566" s="18">
        <v>21917.41</v>
      </c>
      <c r="T566" t="s">
        <v>206</v>
      </c>
      <c r="U566" t="s">
        <v>207</v>
      </c>
    </row>
    <row r="567" spans="1:21">
      <c r="M567" s="9" t="s">
        <v>213</v>
      </c>
      <c r="O567" s="5">
        <v>26</v>
      </c>
      <c r="T567" t="s">
        <v>206</v>
      </c>
      <c r="U567" t="s">
        <v>207</v>
      </c>
    </row>
    <row r="568" spans="1:21">
      <c r="T568" t="s">
        <v>206</v>
      </c>
      <c r="U568" t="s">
        <v>207</v>
      </c>
    </row>
    <row r="569" spans="1:21">
      <c r="A569" s="12" t="s">
        <v>63</v>
      </c>
    </row>
    <row r="571" spans="1:21">
      <c r="A571" s="8" t="s">
        <v>64</v>
      </c>
    </row>
  </sheetData>
  <autoFilter ref="A1:U57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2"/>
  <sheetViews>
    <sheetView tabSelected="1" workbookViewId="0">
      <selection activeCell="C23" sqref="C23"/>
    </sheetView>
  </sheetViews>
  <sheetFormatPr defaultRowHeight="12"/>
  <cols>
    <col min="1" max="1" width="42.28515625" style="20" bestFit="1" customWidth="1"/>
    <col min="2" max="2" width="17.140625" style="21" customWidth="1"/>
    <col min="3" max="3" width="10.42578125" style="22" bestFit="1" customWidth="1"/>
    <col min="4" max="16384" width="9.140625" style="19"/>
  </cols>
  <sheetData>
    <row r="1" spans="1:3">
      <c r="A1" s="23" t="s">
        <v>215</v>
      </c>
      <c r="B1" s="24" t="s">
        <v>216</v>
      </c>
      <c r="C1" s="25" t="s">
        <v>217</v>
      </c>
    </row>
    <row r="2" spans="1:3">
      <c r="A2" s="20" t="s">
        <v>19</v>
      </c>
      <c r="B2" s="21" t="s">
        <v>21</v>
      </c>
      <c r="C2" s="22">
        <v>1850</v>
      </c>
    </row>
    <row r="3" spans="1:3">
      <c r="A3" s="20" t="s">
        <v>48</v>
      </c>
      <c r="B3" s="21" t="s">
        <v>49</v>
      </c>
      <c r="C3" s="22">
        <v>223.88</v>
      </c>
    </row>
    <row r="4" spans="1:3">
      <c r="A4" s="20" t="s">
        <v>58</v>
      </c>
      <c r="B4" s="21" t="s">
        <v>59</v>
      </c>
      <c r="C4" s="22">
        <v>6080</v>
      </c>
    </row>
    <row r="5" spans="1:3">
      <c r="A5" s="20" t="s">
        <v>74</v>
      </c>
      <c r="B5" s="21" t="s">
        <v>75</v>
      </c>
      <c r="C5" s="22">
        <v>420.59000000000003</v>
      </c>
    </row>
    <row r="6" spans="1:3">
      <c r="A6" s="20" t="s">
        <v>91</v>
      </c>
      <c r="B6" s="21" t="s">
        <v>92</v>
      </c>
      <c r="C6" s="22">
        <v>219.55</v>
      </c>
    </row>
    <row r="7" spans="1:3">
      <c r="A7" s="20" t="s">
        <v>104</v>
      </c>
      <c r="B7" s="21" t="s">
        <v>105</v>
      </c>
      <c r="C7" s="22">
        <v>1792.75</v>
      </c>
    </row>
    <row r="8" spans="1:3">
      <c r="A8" s="20" t="s">
        <v>121</v>
      </c>
      <c r="B8" s="21" t="s">
        <v>122</v>
      </c>
      <c r="C8" s="22">
        <v>530.08000000000004</v>
      </c>
    </row>
    <row r="9" spans="1:3">
      <c r="A9" s="20" t="s">
        <v>130</v>
      </c>
      <c r="B9" s="21" t="s">
        <v>131</v>
      </c>
      <c r="C9" s="22">
        <v>1175.7</v>
      </c>
    </row>
    <row r="10" spans="1:3">
      <c r="A10" s="20" t="s">
        <v>136</v>
      </c>
      <c r="B10" s="21" t="s">
        <v>137</v>
      </c>
      <c r="C10" s="22">
        <v>139.30000000000001</v>
      </c>
    </row>
    <row r="11" spans="1:3">
      <c r="A11" s="20" t="s">
        <v>140</v>
      </c>
      <c r="B11" s="21" t="s">
        <v>141</v>
      </c>
      <c r="C11" s="22">
        <v>442.5</v>
      </c>
    </row>
    <row r="12" spans="1:3">
      <c r="A12" s="20" t="s">
        <v>145</v>
      </c>
      <c r="B12" s="21" t="s">
        <v>146</v>
      </c>
      <c r="C12" s="22">
        <v>904.84999999999991</v>
      </c>
    </row>
    <row r="13" spans="1:3">
      <c r="A13" s="20" t="s">
        <v>159</v>
      </c>
      <c r="B13" s="21" t="s">
        <v>160</v>
      </c>
      <c r="C13" s="22">
        <v>184.8</v>
      </c>
    </row>
    <row r="14" spans="1:3">
      <c r="A14" s="20" t="s">
        <v>164</v>
      </c>
      <c r="B14" s="21" t="s">
        <v>165</v>
      </c>
      <c r="C14" s="22">
        <v>536.75</v>
      </c>
    </row>
    <row r="15" spans="1:3">
      <c r="A15" s="20" t="s">
        <v>171</v>
      </c>
      <c r="B15" s="21" t="s">
        <v>172</v>
      </c>
      <c r="C15" s="22">
        <v>446.6</v>
      </c>
    </row>
    <row r="16" spans="1:3">
      <c r="A16" s="20" t="s">
        <v>184</v>
      </c>
      <c r="B16" s="21" t="s">
        <v>185</v>
      </c>
      <c r="C16" s="22">
        <v>509.6</v>
      </c>
    </row>
    <row r="17" spans="1:3">
      <c r="A17" s="20" t="s">
        <v>189</v>
      </c>
      <c r="B17" s="21" t="s">
        <v>190</v>
      </c>
      <c r="C17" s="22">
        <v>523</v>
      </c>
    </row>
    <row r="18" spans="1:3">
      <c r="A18" s="20" t="s">
        <v>195</v>
      </c>
      <c r="B18" s="21" t="s">
        <v>196</v>
      </c>
      <c r="C18" s="22">
        <v>5022.5</v>
      </c>
    </row>
    <row r="19" spans="1:3">
      <c r="A19" s="20" t="s">
        <v>206</v>
      </c>
      <c r="B19" s="21" t="s">
        <v>207</v>
      </c>
      <c r="C19" s="22">
        <v>914.96</v>
      </c>
    </row>
    <row r="20" spans="1:3">
      <c r="C20" s="22">
        <f>SUM(C2:C19)</f>
        <v>21917.409999999996</v>
      </c>
    </row>
    <row r="21" spans="1:3">
      <c r="C21" s="22">
        <v>21917.41</v>
      </c>
    </row>
    <row r="22" spans="1:3">
      <c r="C22" s="22">
        <f>C20-C21</f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Analítico</vt:lpstr>
      <vt:lpstr>Resumo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2018-05-30T13:47:32Z</dcterms:created>
  <dcterms:modified xsi:type="dcterms:W3CDTF">2018-05-30T13:57:26Z</dcterms:modified>
</cp:coreProperties>
</file>